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8960" windowHeight="12384"/>
  </bookViews>
  <sheets>
    <sheet name="AEPSCG Bill Detail" sheetId="2" r:id="rId1"/>
    <sheet name="Non-SCG Bill Detail" sheetId="1" r:id="rId2"/>
    <sheet name="All-Spot" sheetId="3" state="hidden" r:id="rId3"/>
  </sheets>
  <definedNames>
    <definedName name="_xlnm.Print_Area" localSheetId="0">'AEPSCG Bill Detail'!$A$3:$H$99</definedName>
  </definedNames>
  <calcPr calcId="114210"/>
</workbook>
</file>

<file path=xl/calcChain.xml><?xml version="1.0" encoding="utf-8"?>
<calcChain xmlns="http://schemas.openxmlformats.org/spreadsheetml/2006/main">
  <c r="B91" i="2"/>
  <c r="B92"/>
  <c r="F69" i="1"/>
  <c r="C69"/>
  <c r="D69"/>
  <c r="B69"/>
  <c r="E69"/>
  <c r="B34"/>
  <c r="C93" i="2"/>
  <c r="D93"/>
  <c r="G90"/>
  <c r="F93"/>
  <c r="B93"/>
  <c r="F90"/>
  <c r="C90"/>
  <c r="D90"/>
  <c r="E90"/>
  <c r="B90"/>
  <c r="B49"/>
  <c r="H93"/>
  <c r="H90"/>
  <c r="G69" i="1"/>
  <c r="B68"/>
  <c r="G41"/>
  <c r="G34"/>
  <c r="G91" i="2"/>
  <c r="D91"/>
  <c r="E50"/>
  <c r="E51"/>
  <c r="F50"/>
  <c r="F51"/>
  <c r="E34" i="1"/>
  <c r="F34"/>
  <c r="E49" i="2"/>
  <c r="F49"/>
  <c r="B33" i="1"/>
  <c r="C50" i="2"/>
  <c r="C51"/>
  <c r="D50"/>
  <c r="D51"/>
  <c r="C34" i="1"/>
  <c r="D34"/>
  <c r="B50" i="2"/>
  <c r="B51"/>
  <c r="C49"/>
  <c r="D49"/>
  <c r="F14" i="3"/>
  <c r="C91" i="2"/>
  <c r="E94"/>
  <c r="G14" i="3"/>
  <c r="E14"/>
  <c r="D14"/>
  <c r="C14"/>
  <c r="B14"/>
  <c r="H13"/>
  <c r="H12"/>
  <c r="H11"/>
  <c r="H10"/>
  <c r="H9"/>
  <c r="H8"/>
  <c r="H7"/>
  <c r="H14"/>
  <c r="G2"/>
  <c r="G34" i="2"/>
  <c r="F34"/>
  <c r="E34"/>
  <c r="D34"/>
  <c r="C34"/>
  <c r="B34"/>
  <c r="G33" i="1"/>
  <c r="F33"/>
  <c r="E33"/>
  <c r="D33"/>
  <c r="C33"/>
  <c r="G42" i="2"/>
  <c r="G47"/>
  <c r="G46"/>
  <c r="G45"/>
  <c r="G44"/>
  <c r="G43"/>
  <c r="G39"/>
  <c r="G38"/>
  <c r="G37"/>
  <c r="G42" i="1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40"/>
  <c r="F68"/>
  <c r="E68"/>
  <c r="D68"/>
  <c r="C68"/>
  <c r="G92" i="2"/>
  <c r="F92"/>
  <c r="F94"/>
  <c r="G95"/>
  <c r="D92"/>
  <c r="D94"/>
  <c r="D95"/>
  <c r="C92"/>
  <c r="C94"/>
  <c r="C95"/>
  <c r="G68" i="1"/>
  <c r="B94" i="2"/>
  <c r="B95"/>
  <c r="H92"/>
  <c r="G94"/>
  <c r="G96"/>
</calcChain>
</file>

<file path=xl/comments1.xml><?xml version="1.0" encoding="utf-8"?>
<comments xmlns="http://schemas.openxmlformats.org/spreadsheetml/2006/main">
  <authors>
    <author>Alex E Vaughan</author>
  </authors>
  <commentList>
    <comment ref="G90" authorId="0">
      <text>
        <r>
          <rPr>
            <b/>
            <sz val="8"/>
            <color indexed="81"/>
            <rFont val="Tahoma"/>
            <family val="2"/>
          </rPr>
          <t>Alex E Vaughan:</t>
        </r>
        <r>
          <rPr>
            <sz val="8"/>
            <color indexed="81"/>
            <rFont val="Tahoma"/>
            <family val="2"/>
          </rPr>
          <t xml:space="preserve">
Excludes congestion and losses since they are included in the margin reclass. The $20M is in the $100M fin oss #</t>
        </r>
      </text>
    </comment>
  </commentList>
</comments>
</file>

<file path=xl/comments2.xml><?xml version="1.0" encoding="utf-8"?>
<comments xmlns="http://schemas.openxmlformats.org/spreadsheetml/2006/main">
  <authors>
    <author>Eric Gleckler</author>
  </authors>
  <commentList>
    <comment ref="E39" authorId="0">
      <text>
        <r>
          <rPr>
            <b/>
            <sz val="8"/>
            <color indexed="81"/>
            <rFont val="Tahoma"/>
            <family val="2"/>
          </rPr>
          <t>Eric Gleckler:</t>
        </r>
        <r>
          <rPr>
            <sz val="8"/>
            <color indexed="81"/>
            <rFont val="Tahoma"/>
            <family val="2"/>
          </rPr>
          <t xml:space="preserve">
represents wind subaccounts and buckeye subaccount</t>
        </r>
      </text>
    </comment>
  </commentList>
</comments>
</file>

<file path=xl/sharedStrings.xml><?xml version="1.0" encoding="utf-8"?>
<sst xmlns="http://schemas.openxmlformats.org/spreadsheetml/2006/main" count="111" uniqueCount="82">
  <si>
    <t>PTCPT_CD</t>
  </si>
  <si>
    <t>AP</t>
  </si>
  <si>
    <t>CS</t>
  </si>
  <si>
    <t>IM</t>
  </si>
  <si>
    <t>KP</t>
  </si>
  <si>
    <t>OP</t>
  </si>
  <si>
    <t>Grand Total</t>
  </si>
  <si>
    <t>Acct</t>
  </si>
  <si>
    <t>AEPBCK, AEPAUB, AEPIMD, AEPCSD, AEPOPD, AEPAPD</t>
  </si>
  <si>
    <t>July Invoice adj</t>
  </si>
  <si>
    <t>Admin Fees GL</t>
  </si>
  <si>
    <t>APCO</t>
  </si>
  <si>
    <t>I&amp;M</t>
  </si>
  <si>
    <t>Optimization</t>
  </si>
  <si>
    <t>Sum of 4470098/4470203</t>
  </si>
  <si>
    <t>Sum of 4470093/4470126</t>
  </si>
  <si>
    <t>Sum of 4470207/4470209</t>
  </si>
  <si>
    <t>Sum of 4470098/5550075</t>
  </si>
  <si>
    <t>Sum of 4470098/5550084</t>
  </si>
  <si>
    <t>Sum of 4470214</t>
  </si>
  <si>
    <t>Sum of 4470203</t>
  </si>
  <si>
    <t>Sum of 4470098/4470202</t>
  </si>
  <si>
    <t>Sum of 5550077</t>
  </si>
  <si>
    <t>Sum of 4470099</t>
  </si>
  <si>
    <t>Sum of 5550039/5550040</t>
  </si>
  <si>
    <t>Sum of 4470098/5550074</t>
  </si>
  <si>
    <t>Sum of 4470098/5550078</t>
  </si>
  <si>
    <t>Sum of 5550083</t>
  </si>
  <si>
    <t>Sum of 5550090</t>
  </si>
  <si>
    <t>Sum of 5550041</t>
  </si>
  <si>
    <t>Sum of 4470098/44702032</t>
  </si>
  <si>
    <t>Sum of 5550076</t>
  </si>
  <si>
    <t>Sum of 4470100/4470101/4470109</t>
  </si>
  <si>
    <t>Sum of 4470101</t>
  </si>
  <si>
    <t>Sum of 4470100/4470101/44701092</t>
  </si>
  <si>
    <t>Sum of 4470206/4470208</t>
  </si>
  <si>
    <t>Sum of 5614000/5614001/5618000/5618001</t>
  </si>
  <si>
    <t>Sum of 5618000/5618001/5457000/5757001</t>
  </si>
  <si>
    <t>Sum of 5618000/5618001/5457000/57570012</t>
  </si>
  <si>
    <t>Sum of 5614000/5614001/5618000/56180012</t>
  </si>
  <si>
    <t>Sum of 5618000/5618001/5457000/57570013</t>
  </si>
  <si>
    <t>Sum of 5614000/5614001/5618000/5618001/5757000/5757001</t>
  </si>
  <si>
    <t>Sum of 5757000/5757001</t>
  </si>
  <si>
    <t>Sum of 5757000/57570012</t>
  </si>
  <si>
    <t>Sum of 5614000/5614001</t>
  </si>
  <si>
    <t>Sum of 5618000/5618001</t>
  </si>
  <si>
    <t>Sum of 5618000/56180012</t>
  </si>
  <si>
    <t>Total</t>
  </si>
  <si>
    <t>KPCo</t>
  </si>
  <si>
    <t>CSP</t>
  </si>
  <si>
    <t>OPCo</t>
  </si>
  <si>
    <t>APCo</t>
  </si>
  <si>
    <t>Originally Allocted</t>
  </si>
  <si>
    <t>SCG</t>
  </si>
  <si>
    <t>BCK</t>
  </si>
  <si>
    <t>AUB</t>
  </si>
  <si>
    <t>IMD</t>
  </si>
  <si>
    <t>APD</t>
  </si>
  <si>
    <t>CSD</t>
  </si>
  <si>
    <t>OPD</t>
  </si>
  <si>
    <t>OHIO Gen</t>
  </si>
  <si>
    <t>OHIO Load</t>
  </si>
  <si>
    <t>Sum of 4470098/55500752</t>
  </si>
  <si>
    <t xml:space="preserve">4470089 4470103 </t>
  </si>
  <si>
    <t>5550080 5550001</t>
  </si>
  <si>
    <t>OP GEN</t>
  </si>
  <si>
    <t>AM3 100% to AP, Mitchell 1&amp;2 split AP 80, KP 20</t>
  </si>
  <si>
    <t>Total SCG Non-Oss</t>
  </si>
  <si>
    <t>Total Non-scg non -oss</t>
  </si>
  <si>
    <t>Total Non-SCG</t>
  </si>
  <si>
    <t>Total non-oss as settled</t>
  </si>
  <si>
    <t>OHIO Total:</t>
  </si>
  <si>
    <t>Trading total</t>
  </si>
  <si>
    <t>Total to use in comparison</t>
  </si>
  <si>
    <t>Originally Booked (Historic Actuals) MLR</t>
  </si>
  <si>
    <t>Reallocated on a stand alone basis. AM3 transferred to APCo, ML 1&amp;2 split (80/20) between APCo and KPCo</t>
  </si>
  <si>
    <t>Prior Period Adjustments</t>
  </si>
  <si>
    <t>Reallocated to Operating Companies Directly</t>
  </si>
  <si>
    <t>Pass thru account.  Offseting revenues on the Invoice entries for Buckeye</t>
  </si>
  <si>
    <t>Non-OSS Total</t>
  </si>
  <si>
    <t>Total with Pass-Throughs Removed</t>
  </si>
  <si>
    <t>Source: PJM Invoices, nMarket PJM Application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</si>
</sst>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9">
    <font>
      <sz val="11"/>
      <color theme="1"/>
      <name val="Times New Roman"/>
      <family val="2"/>
    </font>
    <font>
      <b/>
      <sz val="11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1"/>
      <name val="Times New Roman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indexed="8"/>
      <name val="Times New Roman"/>
      <family val="1"/>
    </font>
    <font>
      <b/>
      <sz val="8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darkDown"/>
    </fill>
  </fills>
  <borders count="17">
    <border>
      <left/>
      <right/>
      <top/>
      <bottom/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30"/>
      </bottom>
      <diagonal/>
    </border>
    <border>
      <left/>
      <right style="medium">
        <color indexed="64"/>
      </right>
      <top/>
      <bottom style="thin">
        <color indexed="3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pivotButton="1"/>
    <xf numFmtId="0" fontId="1" fillId="2" borderId="1" xfId="0" applyFont="1" applyFill="1" applyBorder="1"/>
    <xf numFmtId="0" fontId="0" fillId="0" borderId="2" xfId="0" applyBorder="1" applyAlignment="1">
      <alignment horizontal="left"/>
    </xf>
    <xf numFmtId="44" fontId="0" fillId="0" borderId="2" xfId="0" applyNumberFormat="1" applyBorder="1"/>
    <xf numFmtId="164" fontId="0" fillId="0" borderId="0" xfId="0" applyNumberFormat="1"/>
    <xf numFmtId="0" fontId="0" fillId="3" borderId="0" xfId="0" applyFill="1"/>
    <xf numFmtId="164" fontId="0" fillId="0" borderId="2" xfId="0" applyNumberFormat="1" applyBorder="1"/>
    <xf numFmtId="0" fontId="1" fillId="2" borderId="0" xfId="0" applyFont="1" applyFill="1" applyBorder="1"/>
    <xf numFmtId="164" fontId="0" fillId="0" borderId="0" xfId="2" applyNumberFormat="1" applyFont="1"/>
    <xf numFmtId="164" fontId="0" fillId="0" borderId="2" xfId="2" applyNumberFormat="1" applyFont="1" applyBorder="1"/>
    <xf numFmtId="0" fontId="4" fillId="3" borderId="0" xfId="0" applyFont="1" applyFill="1"/>
    <xf numFmtId="0" fontId="0" fillId="0" borderId="0" xfId="0" applyFill="1"/>
    <xf numFmtId="44" fontId="0" fillId="0" borderId="0" xfId="2" applyFont="1"/>
    <xf numFmtId="0" fontId="0" fillId="0" borderId="0" xfId="0" applyFill="1" applyAlignment="1">
      <alignment horizontal="left"/>
    </xf>
    <xf numFmtId="44" fontId="0" fillId="0" borderId="0" xfId="0" applyNumberFormat="1" applyFill="1"/>
    <xf numFmtId="164" fontId="0" fillId="0" borderId="0" xfId="2" applyNumberFormat="1" applyFont="1" applyFill="1"/>
    <xf numFmtId="0" fontId="0" fillId="4" borderId="0" xfId="0" applyFill="1" applyAlignment="1">
      <alignment horizontal="left"/>
    </xf>
    <xf numFmtId="44" fontId="0" fillId="4" borderId="0" xfId="0" applyNumberFormat="1" applyFill="1"/>
    <xf numFmtId="0" fontId="0" fillId="4" borderId="0" xfId="0" applyFill="1"/>
    <xf numFmtId="0" fontId="0" fillId="5" borderId="0" xfId="0" applyFill="1"/>
    <xf numFmtId="0" fontId="2" fillId="0" borderId="3" xfId="0" applyFont="1" applyBorder="1"/>
    <xf numFmtId="44" fontId="2" fillId="0" borderId="4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4" fontId="2" fillId="0" borderId="6" xfId="0" applyNumberFormat="1" applyFont="1" applyBorder="1"/>
    <xf numFmtId="0" fontId="2" fillId="0" borderId="7" xfId="0" applyFont="1" applyFill="1" applyBorder="1"/>
    <xf numFmtId="0" fontId="2" fillId="0" borderId="8" xfId="0" applyFont="1" applyFill="1" applyBorder="1"/>
    <xf numFmtId="0" fontId="7" fillId="3" borderId="3" xfId="0" applyFont="1" applyFill="1" applyBorder="1"/>
    <xf numFmtId="0" fontId="0" fillId="3" borderId="4" xfId="0" applyFill="1" applyBorder="1"/>
    <xf numFmtId="0" fontId="0" fillId="0" borderId="4" xfId="0" applyBorder="1"/>
    <xf numFmtId="0" fontId="0" fillId="0" borderId="7" xfId="0" applyFill="1" applyBorder="1"/>
    <xf numFmtId="0" fontId="1" fillId="2" borderId="9" xfId="0" applyFont="1" applyFill="1" applyBorder="1"/>
    <xf numFmtId="0" fontId="1" fillId="0" borderId="10" xfId="0" applyFont="1" applyFill="1" applyBorder="1"/>
    <xf numFmtId="0" fontId="0" fillId="0" borderId="11" xfId="0" applyBorder="1"/>
    <xf numFmtId="164" fontId="0" fillId="0" borderId="0" xfId="0" applyNumberFormat="1" applyBorder="1"/>
    <xf numFmtId="164" fontId="0" fillId="0" borderId="12" xfId="0" applyNumberFormat="1" applyFill="1" applyBorder="1"/>
    <xf numFmtId="0" fontId="0" fillId="0" borderId="11" xfId="0" applyFill="1" applyBorder="1"/>
    <xf numFmtId="164" fontId="0" fillId="0" borderId="0" xfId="0" applyNumberFormat="1" applyFill="1" applyBorder="1"/>
    <xf numFmtId="0" fontId="0" fillId="4" borderId="11" xfId="0" applyFill="1" applyBorder="1"/>
    <xf numFmtId="164" fontId="0" fillId="4" borderId="0" xfId="0" applyNumberFormat="1" applyFill="1" applyBorder="1"/>
    <xf numFmtId="0" fontId="0" fillId="0" borderId="13" xfId="0" applyBorder="1"/>
    <xf numFmtId="164" fontId="0" fillId="0" borderId="14" xfId="0" applyNumberFormat="1" applyFill="1" applyBorder="1"/>
    <xf numFmtId="164" fontId="0" fillId="0" borderId="0" xfId="2" applyNumberFormat="1" applyFont="1" applyBorder="1"/>
    <xf numFmtId="43" fontId="0" fillId="0" borderId="0" xfId="1" applyFont="1" applyBorder="1"/>
    <xf numFmtId="0" fontId="0" fillId="0" borderId="12" xfId="0" applyFill="1" applyBorder="1"/>
    <xf numFmtId="44" fontId="0" fillId="0" borderId="0" xfId="0" applyNumberFormat="1" applyBorder="1"/>
    <xf numFmtId="44" fontId="0" fillId="0" borderId="0" xfId="0" applyNumberFormat="1" applyFill="1" applyBorder="1"/>
    <xf numFmtId="0" fontId="7" fillId="0" borderId="0" xfId="0" applyFont="1" applyFill="1"/>
    <xf numFmtId="0" fontId="2" fillId="0" borderId="11" xfId="0" applyFont="1" applyBorder="1"/>
    <xf numFmtId="44" fontId="0" fillId="0" borderId="15" xfId="0" applyNumberFormat="1" applyBorder="1"/>
    <xf numFmtId="0" fontId="0" fillId="0" borderId="11" xfId="0" applyBorder="1" applyAlignment="1">
      <alignment horizontal="left"/>
    </xf>
    <xf numFmtId="0" fontId="0" fillId="4" borderId="11" xfId="0" applyFill="1" applyBorder="1" applyAlignment="1">
      <alignment horizontal="left"/>
    </xf>
    <xf numFmtId="44" fontId="0" fillId="4" borderId="0" xfId="0" applyNumberFormat="1" applyFill="1" applyBorder="1"/>
    <xf numFmtId="0" fontId="0" fillId="0" borderId="13" xfId="0" applyBorder="1" applyAlignment="1">
      <alignment horizontal="left"/>
    </xf>
    <xf numFmtId="0" fontId="2" fillId="0" borderId="11" xfId="0" applyFont="1" applyBorder="1" applyAlignment="1">
      <alignment horizontal="left"/>
    </xf>
    <xf numFmtId="44" fontId="2" fillId="0" borderId="0" xfId="0" applyNumberFormat="1" applyFont="1" applyBorder="1"/>
    <xf numFmtId="0" fontId="0" fillId="0" borderId="0" xfId="0" applyBorder="1"/>
    <xf numFmtId="0" fontId="0" fillId="3" borderId="11" xfId="0" applyFill="1" applyBorder="1"/>
    <xf numFmtId="164" fontId="2" fillId="0" borderId="12" xfId="2" applyNumberFormat="1" applyFont="1" applyFill="1" applyBorder="1"/>
    <xf numFmtId="0" fontId="0" fillId="0" borderId="16" xfId="0" applyBorder="1" applyAlignment="1">
      <alignment horizontal="left"/>
    </xf>
    <xf numFmtId="0" fontId="0" fillId="0" borderId="5" xfId="0" applyBorder="1" applyAlignment="1">
      <alignment horizontal="left"/>
    </xf>
    <xf numFmtId="44" fontId="0" fillId="0" borderId="6" xfId="0" applyNumberFormat="1" applyBorder="1"/>
    <xf numFmtId="0" fontId="0" fillId="0" borderId="8" xfId="0" applyFill="1" applyBorder="1"/>
    <xf numFmtId="0" fontId="7" fillId="0" borderId="3" xfId="0" applyFont="1" applyFill="1" applyBorder="1"/>
    <xf numFmtId="0" fontId="8" fillId="0" borderId="0" xfId="0" applyFont="1"/>
    <xf numFmtId="0" fontId="0" fillId="3" borderId="7" xfId="0" applyFill="1" applyBorder="1"/>
    <xf numFmtId="164" fontId="0" fillId="4" borderId="12" xfId="0" applyNumberForma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A99"/>
  <sheetViews>
    <sheetView tabSelected="1" workbookViewId="0">
      <selection activeCell="B65" sqref="B65"/>
    </sheetView>
  </sheetViews>
  <sheetFormatPr defaultRowHeight="13.8"/>
  <cols>
    <col min="1" max="1" width="36.5546875" customWidth="1"/>
    <col min="2" max="2" width="17.5546875" bestFit="1" customWidth="1"/>
    <col min="3" max="3" width="16.88671875" bestFit="1" customWidth="1"/>
    <col min="4" max="4" width="18.109375" bestFit="1" customWidth="1"/>
    <col min="5" max="6" width="16.88671875" bestFit="1" customWidth="1"/>
    <col min="7" max="7" width="18.109375" bestFit="1" customWidth="1"/>
    <col min="8" max="8" width="18.109375" style="14" bestFit="1" customWidth="1"/>
    <col min="9" max="27" width="9.109375" style="14" customWidth="1"/>
  </cols>
  <sheetData>
    <row r="2" spans="1:27" ht="14.4" thickBot="1"/>
    <row r="3" spans="1:27" ht="17.399999999999999">
      <c r="A3" s="67" t="s">
        <v>74</v>
      </c>
      <c r="B3" s="33"/>
      <c r="C3" s="33"/>
      <c r="D3" s="33"/>
      <c r="E3" s="33"/>
      <c r="F3" s="33"/>
      <c r="G3" s="33"/>
      <c r="H3" s="34"/>
    </row>
    <row r="4" spans="1:27">
      <c r="A4" s="35"/>
      <c r="B4" s="4" t="s">
        <v>1</v>
      </c>
      <c r="C4" s="4" t="s">
        <v>4</v>
      </c>
      <c r="D4" s="4" t="s">
        <v>3</v>
      </c>
      <c r="E4" s="4" t="s">
        <v>5</v>
      </c>
      <c r="F4" s="4" t="s">
        <v>2</v>
      </c>
      <c r="G4" s="4" t="s">
        <v>6</v>
      </c>
      <c r="H4" s="48"/>
    </row>
    <row r="5" spans="1:27">
      <c r="A5" s="54">
        <v>4470093</v>
      </c>
      <c r="B5" s="49">
        <v>54221592.889999986</v>
      </c>
      <c r="C5" s="49">
        <v>11385179.609999999</v>
      </c>
      <c r="D5" s="49">
        <v>32546318.860000003</v>
      </c>
      <c r="E5" s="49">
        <v>37962315.920000002</v>
      </c>
      <c r="F5" s="49">
        <v>31470199.200000007</v>
      </c>
      <c r="G5" s="49">
        <v>167585606.47999999</v>
      </c>
      <c r="H5" s="48"/>
    </row>
    <row r="6" spans="1:27" s="21" customFormat="1">
      <c r="A6" s="55">
        <v>4470098</v>
      </c>
      <c r="B6" s="56">
        <v>-7269331.9300000006</v>
      </c>
      <c r="C6" s="56">
        <v>-1531184.12</v>
      </c>
      <c r="D6" s="56">
        <v>-4435497.07</v>
      </c>
      <c r="E6" s="56">
        <v>-5149379.3899999978</v>
      </c>
      <c r="F6" s="56">
        <v>-4297948.1600000011</v>
      </c>
      <c r="G6" s="56">
        <v>-22683340.669999998</v>
      </c>
      <c r="H6" s="4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s="21" customFormat="1">
      <c r="A7" s="55">
        <v>4470099</v>
      </c>
      <c r="B7" s="56">
        <v>-22296387.699999999</v>
      </c>
      <c r="C7" s="56">
        <v>-4684254.08</v>
      </c>
      <c r="D7" s="56">
        <v>-13416400.760000002</v>
      </c>
      <c r="E7" s="56">
        <v>-15633293.029999999</v>
      </c>
      <c r="F7" s="56">
        <v>-12992372.74</v>
      </c>
      <c r="G7" s="56">
        <v>-69022708.310000002</v>
      </c>
      <c r="H7" s="4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s="21" customFormat="1">
      <c r="A8" s="55">
        <v>4470100</v>
      </c>
      <c r="B8" s="56">
        <v>-3239791.7200000007</v>
      </c>
      <c r="C8" s="56">
        <v>-680036.20000000019</v>
      </c>
      <c r="D8" s="56">
        <v>-1963183.6499999997</v>
      </c>
      <c r="E8" s="56">
        <v>-2284100.4300000006</v>
      </c>
      <c r="F8" s="56">
        <v>-1894673.9800000002</v>
      </c>
      <c r="G8" s="56">
        <v>-10061785.98</v>
      </c>
      <c r="H8" s="4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>
      <c r="A9" s="54">
        <v>4470101</v>
      </c>
      <c r="B9" s="49">
        <v>-40375976.450000003</v>
      </c>
      <c r="C9" s="49">
        <v>-8464484.1500000004</v>
      </c>
      <c r="D9" s="49">
        <v>-24260194.060000002</v>
      </c>
      <c r="E9" s="49">
        <v>-28292040.859999999</v>
      </c>
      <c r="F9" s="49">
        <v>-23418913.549999997</v>
      </c>
      <c r="G9" s="49">
        <v>-124811609.06999999</v>
      </c>
      <c r="H9" s="48"/>
    </row>
    <row r="10" spans="1:27">
      <c r="A10" s="54">
        <v>4470109</v>
      </c>
      <c r="B10" s="49">
        <v>-756815.42999999993</v>
      </c>
      <c r="C10" s="49">
        <v>-158185.13</v>
      </c>
      <c r="D10" s="49">
        <v>-447724.52</v>
      </c>
      <c r="E10" s="49">
        <v>-523650.60999999993</v>
      </c>
      <c r="F10" s="49">
        <v>-430086.36999999988</v>
      </c>
      <c r="G10" s="49">
        <v>-2316462.0599999996</v>
      </c>
      <c r="H10" s="48"/>
    </row>
    <row r="11" spans="1:27" s="21" customFormat="1">
      <c r="A11" s="55">
        <v>4470115</v>
      </c>
      <c r="B11" s="56">
        <v>-16334.290000000003</v>
      </c>
      <c r="C11" s="56">
        <v>-3437.07</v>
      </c>
      <c r="D11" s="56">
        <v>-9899.52</v>
      </c>
      <c r="E11" s="56">
        <v>-11527.879999999997</v>
      </c>
      <c r="F11" s="56">
        <v>-9580.9299999999985</v>
      </c>
      <c r="G11" s="56">
        <v>-50779.69</v>
      </c>
      <c r="H11" s="48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>
      <c r="A12" s="54">
        <v>4470116</v>
      </c>
      <c r="B12" s="49">
        <v>-91094.44</v>
      </c>
      <c r="C12" s="49">
        <v>-19029.43</v>
      </c>
      <c r="D12" s="49">
        <v>-55516.709999999985</v>
      </c>
      <c r="E12" s="49">
        <v>-64676.450000000004</v>
      </c>
      <c r="F12" s="49">
        <v>-53346.740000000005</v>
      </c>
      <c r="G12" s="49">
        <v>-283663.77</v>
      </c>
      <c r="H12" s="48"/>
    </row>
    <row r="13" spans="1:27" s="21" customFormat="1">
      <c r="A13" s="55">
        <v>4470126</v>
      </c>
      <c r="B13" s="56">
        <v>19451164.059999999</v>
      </c>
      <c r="C13" s="56">
        <v>4090166.0900000003</v>
      </c>
      <c r="D13" s="56">
        <v>11557501.289999999</v>
      </c>
      <c r="E13" s="56">
        <v>13503384.060000001</v>
      </c>
      <c r="F13" s="56">
        <v>11188960.459999999</v>
      </c>
      <c r="G13" s="56">
        <v>59791175.960000001</v>
      </c>
      <c r="H13" s="48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>
      <c r="A14" s="54">
        <v>4470202</v>
      </c>
      <c r="B14" s="49">
        <v>-3518005.3100000005</v>
      </c>
      <c r="C14" s="49">
        <v>-739427.87999999989</v>
      </c>
      <c r="D14" s="49">
        <v>-2122720.14</v>
      </c>
      <c r="E14" s="49">
        <v>-2472172.6500000008</v>
      </c>
      <c r="F14" s="49">
        <v>-2056281.5800000005</v>
      </c>
      <c r="G14" s="49">
        <v>-10908607.560000001</v>
      </c>
      <c r="H14" s="48"/>
    </row>
    <row r="15" spans="1:27">
      <c r="A15" s="54">
        <v>4470203</v>
      </c>
      <c r="B15" s="49">
        <v>16702536.120000005</v>
      </c>
      <c r="C15" s="49">
        <v>3507845.3900000006</v>
      </c>
      <c r="D15" s="49">
        <v>10022683.029999999</v>
      </c>
      <c r="E15" s="49">
        <v>11688013.409999995</v>
      </c>
      <c r="F15" s="49">
        <v>9705148.0699999947</v>
      </c>
      <c r="G15" s="49">
        <v>51626226.019999996</v>
      </c>
      <c r="H15" s="48"/>
    </row>
    <row r="16" spans="1:27" s="21" customFormat="1">
      <c r="A16" s="55">
        <v>4470206</v>
      </c>
      <c r="B16" s="56">
        <v>-4918837.3900000006</v>
      </c>
      <c r="C16" s="56">
        <v>-1034986.2700000001</v>
      </c>
      <c r="D16" s="56">
        <v>-2950699.82</v>
      </c>
      <c r="E16" s="56">
        <v>-3438672.04</v>
      </c>
      <c r="F16" s="56">
        <v>-2859806.6500000013</v>
      </c>
      <c r="G16" s="56">
        <v>-15203002.170000002</v>
      </c>
      <c r="H16" s="48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>
      <c r="A17" s="54">
        <v>4470207</v>
      </c>
      <c r="B17" s="49">
        <v>83332925.790000021</v>
      </c>
      <c r="C17" s="49">
        <v>17520754.900000002</v>
      </c>
      <c r="D17" s="49">
        <v>50278750.079999998</v>
      </c>
      <c r="E17" s="49">
        <v>58545783.479999997</v>
      </c>
      <c r="F17" s="49">
        <v>48674935.230000012</v>
      </c>
      <c r="G17" s="49">
        <v>258353149.48000005</v>
      </c>
      <c r="H17" s="48"/>
    </row>
    <row r="18" spans="1:27">
      <c r="A18" s="54">
        <v>4470208</v>
      </c>
      <c r="B18" s="49">
        <v>-30747928.720000003</v>
      </c>
      <c r="C18" s="49">
        <v>-6451265.2299999986</v>
      </c>
      <c r="D18" s="49">
        <v>-18496841.020000003</v>
      </c>
      <c r="E18" s="49">
        <v>-21559712.059999999</v>
      </c>
      <c r="F18" s="49">
        <v>-17883927.32</v>
      </c>
      <c r="G18" s="49">
        <v>-95139674.349999994</v>
      </c>
      <c r="H18" s="48"/>
    </row>
    <row r="19" spans="1:27" s="21" customFormat="1">
      <c r="A19" s="55">
        <v>4470209</v>
      </c>
      <c r="B19" s="56">
        <v>19624045.010000002</v>
      </c>
      <c r="C19" s="56">
        <v>4133592.3899999992</v>
      </c>
      <c r="D19" s="56">
        <v>11803637.059999995</v>
      </c>
      <c r="E19" s="56">
        <v>13746911.959999999</v>
      </c>
      <c r="F19" s="56">
        <v>11446760.16</v>
      </c>
      <c r="G19" s="56">
        <v>60754946.579999998</v>
      </c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s="21" customFormat="1">
      <c r="A20" s="55">
        <v>4470214</v>
      </c>
      <c r="B20" s="56">
        <v>-1366504.12</v>
      </c>
      <c r="C20" s="56">
        <v>-289104.75999999995</v>
      </c>
      <c r="D20" s="56">
        <v>-816161.54</v>
      </c>
      <c r="E20" s="56">
        <v>-952724.39999999991</v>
      </c>
      <c r="F20" s="56">
        <v>-795181.29999999993</v>
      </c>
      <c r="G20" s="56">
        <v>-4219676.12</v>
      </c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>
      <c r="A21" s="54">
        <v>5550036</v>
      </c>
      <c r="B21" s="49">
        <v>5266.77</v>
      </c>
      <c r="C21" s="49">
        <v>1114.47</v>
      </c>
      <c r="D21" s="49">
        <v>3377.49</v>
      </c>
      <c r="E21" s="49">
        <v>3871</v>
      </c>
      <c r="F21" s="49">
        <v>3260.4800000000005</v>
      </c>
      <c r="G21" s="49">
        <v>16890.21</v>
      </c>
      <c r="H21" s="48"/>
    </row>
    <row r="22" spans="1:27" s="21" customFormat="1">
      <c r="A22" s="55">
        <v>5550039</v>
      </c>
      <c r="B22" s="56">
        <v>218326.34</v>
      </c>
      <c r="C22" s="56">
        <v>46154.450000000004</v>
      </c>
      <c r="D22" s="56">
        <v>133249.06</v>
      </c>
      <c r="E22" s="56">
        <v>154619.44</v>
      </c>
      <c r="F22" s="56">
        <v>129390.87</v>
      </c>
      <c r="G22" s="56">
        <v>681740.16</v>
      </c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>
      <c r="A23" s="54">
        <v>5550040</v>
      </c>
      <c r="B23" s="49">
        <v>1109945.23</v>
      </c>
      <c r="C23" s="49">
        <v>234132.56999999998</v>
      </c>
      <c r="D23" s="49">
        <v>666713.66999999993</v>
      </c>
      <c r="E23" s="49">
        <v>776444.09</v>
      </c>
      <c r="F23" s="49">
        <v>647931.20999999985</v>
      </c>
      <c r="G23" s="49">
        <v>3435166.77</v>
      </c>
      <c r="H23" s="48"/>
    </row>
    <row r="24" spans="1:27">
      <c r="A24" s="54">
        <v>5550041</v>
      </c>
      <c r="B24" s="49">
        <v>42258.380000000005</v>
      </c>
      <c r="C24" s="49">
        <v>8881.61</v>
      </c>
      <c r="D24" s="49">
        <v>25306.09</v>
      </c>
      <c r="E24" s="49">
        <v>29507.309999999998</v>
      </c>
      <c r="F24" s="49">
        <v>24532.67</v>
      </c>
      <c r="G24" s="49">
        <v>130486.06</v>
      </c>
      <c r="H24" s="48"/>
    </row>
    <row r="25" spans="1:27">
      <c r="A25" s="54">
        <v>5550074</v>
      </c>
      <c r="B25" s="49">
        <v>7551815.5700000012</v>
      </c>
      <c r="C25" s="49">
        <v>1583565.58</v>
      </c>
      <c r="D25" s="49">
        <v>4477413.7000000011</v>
      </c>
      <c r="E25" s="49">
        <v>5237965.6400000006</v>
      </c>
      <c r="F25" s="49">
        <v>4338710.59</v>
      </c>
      <c r="G25" s="49">
        <v>23189471.080000002</v>
      </c>
      <c r="H25" s="48"/>
    </row>
    <row r="26" spans="1:27">
      <c r="A26" s="54">
        <v>5550075</v>
      </c>
      <c r="B26" s="49">
        <v>-7415632.7600000007</v>
      </c>
      <c r="C26" s="49">
        <v>-1555161.92</v>
      </c>
      <c r="D26" s="49">
        <v>-4396363.8600000003</v>
      </c>
      <c r="E26" s="49">
        <v>-5143133.4200000009</v>
      </c>
      <c r="F26" s="49">
        <v>-4260535.38</v>
      </c>
      <c r="G26" s="49">
        <v>-22770827.34</v>
      </c>
      <c r="H26" s="48"/>
    </row>
    <row r="27" spans="1:27">
      <c r="A27" s="54">
        <v>5550076</v>
      </c>
      <c r="B27" s="49">
        <v>177645.38999999998</v>
      </c>
      <c r="C27" s="49">
        <v>37358.679999999993</v>
      </c>
      <c r="D27" s="49">
        <v>107376.04000000001</v>
      </c>
      <c r="E27" s="49">
        <v>124970.06999999999</v>
      </c>
      <c r="F27" s="49">
        <v>104000.37999999999</v>
      </c>
      <c r="G27" s="49">
        <v>551350.55999999994</v>
      </c>
      <c r="H27" s="48"/>
    </row>
    <row r="28" spans="1:27">
      <c r="A28" s="54">
        <v>5550077</v>
      </c>
      <c r="B28" s="49">
        <v>-120831.16</v>
      </c>
      <c r="C28" s="49">
        <v>-25416.199999999997</v>
      </c>
      <c r="D28" s="49">
        <v>-73071.58</v>
      </c>
      <c r="E28" s="49">
        <v>-85031.44</v>
      </c>
      <c r="F28" s="49">
        <v>-70780.390000000014</v>
      </c>
      <c r="G28" s="49">
        <v>-375130.77</v>
      </c>
      <c r="H28" s="48"/>
    </row>
    <row r="29" spans="1:27">
      <c r="A29" s="54">
        <v>5550078</v>
      </c>
      <c r="B29" s="49">
        <v>12710736.069999998</v>
      </c>
      <c r="C29" s="49">
        <v>2673888.0299999998</v>
      </c>
      <c r="D29" s="49">
        <v>7662245.950000002</v>
      </c>
      <c r="E29" s="49">
        <v>8924966.4100000001</v>
      </c>
      <c r="F29" s="49">
        <v>7422812.1800000016</v>
      </c>
      <c r="G29" s="49">
        <v>39394648.640000001</v>
      </c>
      <c r="H29" s="48"/>
    </row>
    <row r="30" spans="1:27">
      <c r="A30" s="54">
        <v>5550079</v>
      </c>
      <c r="B30" s="49">
        <v>-4382785.8600000003</v>
      </c>
      <c r="C30" s="49">
        <v>-923249.74999999988</v>
      </c>
      <c r="D30" s="49">
        <v>-2648332.39</v>
      </c>
      <c r="E30" s="49">
        <v>-3082376.9399999995</v>
      </c>
      <c r="F30" s="49">
        <v>-2568090.09</v>
      </c>
      <c r="G30" s="49">
        <v>-13604835.029999999</v>
      </c>
      <c r="H30" s="48"/>
    </row>
    <row r="31" spans="1:27">
      <c r="A31" s="54">
        <v>5550083</v>
      </c>
      <c r="B31" s="49">
        <v>680800.47000000009</v>
      </c>
      <c r="C31" s="49">
        <v>142887.88</v>
      </c>
      <c r="D31" s="49">
        <v>407286.00000000012</v>
      </c>
      <c r="E31" s="49">
        <v>475285.73</v>
      </c>
      <c r="F31" s="49">
        <v>394320.82000000007</v>
      </c>
      <c r="G31" s="49">
        <v>2100580.9000000004</v>
      </c>
      <c r="H31" s="48"/>
    </row>
    <row r="32" spans="1:27">
      <c r="A32" s="54">
        <v>5550084</v>
      </c>
      <c r="B32" s="49">
        <v>-37862.950000000004</v>
      </c>
      <c r="C32" s="49">
        <v>-7962.33</v>
      </c>
      <c r="D32" s="49">
        <v>-22852.620000000003</v>
      </c>
      <c r="E32" s="49">
        <v>-26613.81</v>
      </c>
      <c r="F32" s="49">
        <v>-22161.15</v>
      </c>
      <c r="G32" s="49">
        <v>-117452.86000000002</v>
      </c>
      <c r="H32" s="48"/>
    </row>
    <row r="33" spans="1:27" ht="14.4" thickBot="1">
      <c r="A33" s="57">
        <v>5550090</v>
      </c>
      <c r="B33" s="6">
        <v>1657027.7199999997</v>
      </c>
      <c r="C33" s="6">
        <v>350586.21</v>
      </c>
      <c r="D33" s="6">
        <v>991061.44000000006</v>
      </c>
      <c r="E33" s="6">
        <v>1156462.96</v>
      </c>
      <c r="F33" s="6">
        <v>965431.36</v>
      </c>
      <c r="G33" s="6">
        <v>5120569.6899999995</v>
      </c>
      <c r="H33" s="48"/>
    </row>
    <row r="34" spans="1:27" ht="14.4" thickTop="1">
      <c r="A34" s="58" t="s">
        <v>6</v>
      </c>
      <c r="B34" s="59">
        <f t="shared" ref="B34:G34" si="0">SUM(B5:B33)</f>
        <v>90931965.579999998</v>
      </c>
      <c r="C34" s="59">
        <f t="shared" si="0"/>
        <v>19148923.340000004</v>
      </c>
      <c r="D34" s="59">
        <f t="shared" si="0"/>
        <v>54567460.5</v>
      </c>
      <c r="E34" s="59">
        <f t="shared" si="0"/>
        <v>63611396.070000008</v>
      </c>
      <c r="F34" s="59">
        <f t="shared" si="0"/>
        <v>52902707.350000009</v>
      </c>
      <c r="G34" s="59">
        <f t="shared" si="0"/>
        <v>281162452.84000003</v>
      </c>
      <c r="H34" s="48"/>
    </row>
    <row r="35" spans="1:27">
      <c r="A35" s="37"/>
      <c r="B35" s="60"/>
      <c r="C35" s="60"/>
      <c r="D35" s="60"/>
      <c r="E35" s="60"/>
      <c r="F35" s="60"/>
      <c r="G35" s="60"/>
      <c r="H35" s="48"/>
    </row>
    <row r="36" spans="1:27">
      <c r="A36" s="61" t="s">
        <v>9</v>
      </c>
      <c r="B36" s="60"/>
      <c r="C36" s="60"/>
      <c r="D36" s="60"/>
      <c r="E36" s="60"/>
      <c r="F36" s="60"/>
      <c r="G36" s="60"/>
      <c r="H36" s="48"/>
    </row>
    <row r="37" spans="1:27">
      <c r="A37" s="54">
        <v>4470101</v>
      </c>
      <c r="B37" s="49">
        <v>-2354345.9349472998</v>
      </c>
      <c r="C37" s="49">
        <v>-498225.5898893</v>
      </c>
      <c r="D37" s="49">
        <v>-1396654.4891502</v>
      </c>
      <c r="E37" s="49">
        <v>-1633269.9866895999</v>
      </c>
      <c r="F37" s="49">
        <v>-1362314.0893236001</v>
      </c>
      <c r="G37" s="49">
        <f>SUM(B37:F37)</f>
        <v>-7244810.0899999999</v>
      </c>
      <c r="H37" s="48"/>
    </row>
    <row r="38" spans="1:27" s="21" customFormat="1">
      <c r="A38" s="55">
        <v>4470100</v>
      </c>
      <c r="B38" s="56">
        <v>-261445.44388650404</v>
      </c>
      <c r="C38" s="56">
        <v>-55326.963030663996</v>
      </c>
      <c r="D38" s="56">
        <v>-155095.709365296</v>
      </c>
      <c r="E38" s="56">
        <v>-181371.390804608</v>
      </c>
      <c r="F38" s="56">
        <v>-151282.276112928</v>
      </c>
      <c r="G38" s="56">
        <f>SUM(B38:F38)</f>
        <v>-804521.78320000018</v>
      </c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4.4" thickBot="1">
      <c r="A39" s="57">
        <v>4470109</v>
      </c>
      <c r="B39" s="6">
        <v>-159822.19786731096</v>
      </c>
      <c r="C39" s="6">
        <v>-33821.499053250998</v>
      </c>
      <c r="D39" s="6">
        <v>-94810.361894514004</v>
      </c>
      <c r="E39" s="6">
        <v>-110872.74606027201</v>
      </c>
      <c r="F39" s="6">
        <v>-92479.201424652012</v>
      </c>
      <c r="G39" s="6">
        <f>SUM(B39:F39)</f>
        <v>-491806.00630000001</v>
      </c>
      <c r="H39" s="48"/>
    </row>
    <row r="40" spans="1:27" ht="14.4" thickTop="1">
      <c r="A40" s="54"/>
      <c r="B40" s="49"/>
      <c r="C40" s="49"/>
      <c r="D40" s="49"/>
      <c r="E40" s="49"/>
      <c r="F40" s="49"/>
      <c r="G40" s="49"/>
      <c r="H40" s="48"/>
    </row>
    <row r="41" spans="1:27">
      <c r="A41" s="61" t="s">
        <v>10</v>
      </c>
      <c r="B41" s="60"/>
      <c r="C41" s="60"/>
      <c r="D41" s="60"/>
      <c r="E41" s="60"/>
      <c r="F41" s="60"/>
      <c r="G41" s="60"/>
      <c r="H41" s="48"/>
    </row>
    <row r="42" spans="1:27">
      <c r="A42" s="54">
        <v>5614000</v>
      </c>
      <c r="B42" s="49">
        <v>461506.59977126209</v>
      </c>
      <c r="C42" s="49">
        <v>97199.27999999997</v>
      </c>
      <c r="D42" s="49">
        <v>279768.38000000018</v>
      </c>
      <c r="E42" s="49">
        <v>325379.48999999993</v>
      </c>
      <c r="F42" s="49">
        <v>271116.43</v>
      </c>
      <c r="G42" s="49">
        <f t="shared" ref="G42:G47" si="1">SUM(B42:F42)</f>
        <v>1434970.1797712622</v>
      </c>
      <c r="H42" s="48"/>
    </row>
    <row r="43" spans="1:27">
      <c r="A43" s="54">
        <v>5614001</v>
      </c>
      <c r="B43" s="49">
        <v>5502405.5793803865</v>
      </c>
      <c r="C43" s="49">
        <v>1157727.7900000003</v>
      </c>
      <c r="D43" s="49">
        <v>3322733.1500000004</v>
      </c>
      <c r="E43" s="49">
        <v>3868011.8000000012</v>
      </c>
      <c r="F43" s="49">
        <v>3219144.6600000011</v>
      </c>
      <c r="G43" s="49">
        <f t="shared" si="1"/>
        <v>17070022.979380388</v>
      </c>
      <c r="H43" s="48"/>
    </row>
    <row r="44" spans="1:27">
      <c r="A44" s="54">
        <v>5618000</v>
      </c>
      <c r="B44" s="49">
        <v>102157.40552254629</v>
      </c>
      <c r="C44" s="49">
        <v>21492.120000000003</v>
      </c>
      <c r="D44" s="49">
        <v>61886.250000000022</v>
      </c>
      <c r="E44" s="49">
        <v>71998.16</v>
      </c>
      <c r="F44" s="49">
        <v>59931.29</v>
      </c>
      <c r="G44" s="49">
        <f t="shared" si="1"/>
        <v>317465.22552254633</v>
      </c>
      <c r="H44" s="48"/>
    </row>
    <row r="45" spans="1:27">
      <c r="A45" s="54">
        <v>5618001</v>
      </c>
      <c r="B45" s="49">
        <v>1219710.8896708412</v>
      </c>
      <c r="C45" s="49">
        <v>256386.93000000008</v>
      </c>
      <c r="D45" s="49">
        <v>736388.62000000011</v>
      </c>
      <c r="E45" s="49">
        <v>857398.35000000021</v>
      </c>
      <c r="F45" s="49">
        <v>712965.9300000004</v>
      </c>
      <c r="G45" s="49">
        <f t="shared" si="1"/>
        <v>3782850.7196708415</v>
      </c>
      <c r="H45" s="48"/>
    </row>
    <row r="46" spans="1:27">
      <c r="A46" s="54">
        <v>5757000</v>
      </c>
      <c r="B46" s="49">
        <v>474927.93821079144</v>
      </c>
      <c r="C46" s="49">
        <v>99992.710000000021</v>
      </c>
      <c r="D46" s="49">
        <v>287696.30999999994</v>
      </c>
      <c r="E46" s="49">
        <v>334661.44</v>
      </c>
      <c r="F46" s="49">
        <v>278772.31999999995</v>
      </c>
      <c r="G46" s="49">
        <f t="shared" si="1"/>
        <v>1476050.7182107912</v>
      </c>
      <c r="H46" s="48"/>
    </row>
    <row r="47" spans="1:27" ht="14.4" thickBot="1">
      <c r="A47" s="57">
        <v>5757001</v>
      </c>
      <c r="B47" s="6">
        <v>5637778.9674441675</v>
      </c>
      <c r="C47" s="6">
        <v>1186015.4900000002</v>
      </c>
      <c r="D47" s="6">
        <v>3403828.6399999997</v>
      </c>
      <c r="E47" s="6">
        <v>3962568.7499999991</v>
      </c>
      <c r="F47" s="6">
        <v>3297570.439999999</v>
      </c>
      <c r="G47" s="6">
        <f t="shared" si="1"/>
        <v>17487762.287444163</v>
      </c>
      <c r="H47" s="48"/>
    </row>
    <row r="48" spans="1:27" ht="14.4" thickTop="1">
      <c r="A48" s="54"/>
      <c r="B48" s="49"/>
      <c r="C48" s="49"/>
      <c r="D48" s="49"/>
      <c r="E48" s="49"/>
      <c r="F48" s="49"/>
      <c r="G48" s="49"/>
      <c r="H48" s="48"/>
    </row>
    <row r="49" spans="1:27">
      <c r="A49" s="54" t="s">
        <v>67</v>
      </c>
      <c r="B49" s="46">
        <f>B47+B46+B45+B44+B43+B42+B39+B37+B33+B32+B31+B30+B29+B28+B27+B26+B25+B24+B23+B21+B18+B17+B15+B14+B12+B10+B9+B5</f>
        <v>101629936.56718539</v>
      </c>
      <c r="C49" s="46">
        <f>C47+C46+C45+C44+C43+C42+C39+C37+C33+C32+C31+C30+C29+C28+C27+C26+C25+C24+C23+C21+C18+C17+C15+C14+C12+C10+C9+C5</f>
        <v>21388780.141057454</v>
      </c>
      <c r="D49" s="46">
        <f>D47+D46+D45+D44+D43+D42+D39+D37+D33+D32+D31+D30+D29+D28+D27+D26+D25+D24+D23+D21+D18+D17+D15+D14+D12+D10+D9+D5</f>
        <v>61265751.948955283</v>
      </c>
      <c r="E49" s="46">
        <f>E47+E46+E45+E44+E43+E42+E39+E37+E33+E32+E31+E30+E29+E28+E27+E26+E25+E24+E23+E21+E18+E17+E15+E14+E12+E10+E9+E5</f>
        <v>71352053.037250131</v>
      </c>
      <c r="F49" s="46">
        <f>F47+F46+F45+F44+F43+F42+F39+F37+F33+F32+F31+F30+F29+F28+F27+F26+F25+F24+F23+F21+F18+F17+F15+F14+F12+F10+F9+F5</f>
        <v>59371867.399251759</v>
      </c>
      <c r="G49" s="49"/>
      <c r="H49" s="62"/>
    </row>
    <row r="50" spans="1:27">
      <c r="A50" s="54" t="s">
        <v>68</v>
      </c>
      <c r="B50" s="49">
        <f ca="1">'Non-SCG Bill Detail'!B34</f>
        <v>-11782040.879999995</v>
      </c>
      <c r="C50" s="49">
        <f ca="1">'Non-SCG Bill Detail'!C34</f>
        <v>-7021477.7400000095</v>
      </c>
      <c r="D50" s="49">
        <f ca="1">'Non-SCG Bill Detail'!D34</f>
        <v>-2469372.4600000018</v>
      </c>
      <c r="E50" s="49">
        <f ca="1">'Non-SCG Bill Detail'!E34</f>
        <v>-8201775.0700000003</v>
      </c>
      <c r="F50" s="49">
        <f ca="1">'Non-SCG Bill Detail'!F34</f>
        <v>-6779691.2700000033</v>
      </c>
      <c r="G50" s="49"/>
      <c r="H50" s="48"/>
    </row>
    <row r="51" spans="1:27" ht="14.4" thickBot="1">
      <c r="A51" s="63" t="s">
        <v>70</v>
      </c>
      <c r="B51" s="53">
        <f>B50+B49</f>
        <v>89847895.687185392</v>
      </c>
      <c r="C51" s="53">
        <f>C50+C49</f>
        <v>14367302.401057445</v>
      </c>
      <c r="D51" s="53">
        <f>D50+D49</f>
        <v>58796379.488955282</v>
      </c>
      <c r="E51" s="53">
        <f>E50+E49</f>
        <v>63150277.967250131</v>
      </c>
      <c r="F51" s="53">
        <f>F50+F49</f>
        <v>52592176.129251756</v>
      </c>
      <c r="G51" s="49"/>
      <c r="H51" s="48"/>
    </row>
    <row r="52" spans="1:27" ht="15" thickTop="1" thickBot="1">
      <c r="A52" s="64"/>
      <c r="B52" s="65"/>
      <c r="C52" s="65"/>
      <c r="D52" s="65"/>
      <c r="E52" s="65"/>
      <c r="F52" s="65"/>
      <c r="G52" s="65"/>
      <c r="H52" s="66"/>
    </row>
    <row r="53" spans="1:27" s="22" customFormat="1" ht="14.4" thickBot="1"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17.399999999999999">
      <c r="A54" s="31" t="s">
        <v>75</v>
      </c>
      <c r="B54" s="32"/>
      <c r="C54" s="32"/>
      <c r="D54" s="32"/>
      <c r="E54" s="32"/>
      <c r="F54" s="32"/>
      <c r="G54" s="32"/>
      <c r="H54" s="69"/>
    </row>
    <row r="55" spans="1:27">
      <c r="A55" s="35"/>
      <c r="B55" s="4" t="s">
        <v>11</v>
      </c>
      <c r="C55" s="4" t="s">
        <v>4</v>
      </c>
      <c r="D55" s="4" t="s">
        <v>12</v>
      </c>
      <c r="E55" s="4" t="s">
        <v>61</v>
      </c>
      <c r="F55" s="4" t="s">
        <v>60</v>
      </c>
      <c r="G55" s="4" t="s">
        <v>13</v>
      </c>
      <c r="H55" s="36" t="s">
        <v>6</v>
      </c>
    </row>
    <row r="56" spans="1:27">
      <c r="A56" s="37" t="s">
        <v>15</v>
      </c>
      <c r="B56" s="38">
        <v>41486467.164210312</v>
      </c>
      <c r="C56" s="38">
        <v>22684922.250729114</v>
      </c>
      <c r="D56" s="38">
        <v>63089384.122051574</v>
      </c>
      <c r="E56" s="38">
        <v>-145813748.23999107</v>
      </c>
      <c r="F56" s="38">
        <v>235679288.24999979</v>
      </c>
      <c r="G56" s="38">
        <v>10416998.931000004</v>
      </c>
      <c r="H56" s="39">
        <v>227543312.47799972</v>
      </c>
    </row>
    <row r="57" spans="1:27">
      <c r="A57" s="37" t="s">
        <v>21</v>
      </c>
      <c r="B57" s="38">
        <v>-20775400.586000003</v>
      </c>
      <c r="C57" s="38">
        <v>-489242.603</v>
      </c>
      <c r="D57" s="38">
        <v>-3797412.2209999999</v>
      </c>
      <c r="E57" s="38">
        <v>0</v>
      </c>
      <c r="F57" s="38">
        <v>-16165137.039999999</v>
      </c>
      <c r="G57" s="38">
        <v>0</v>
      </c>
      <c r="H57" s="39">
        <v>-41227192.450000003</v>
      </c>
    </row>
    <row r="58" spans="1:27" s="14" customFormat="1">
      <c r="A58" s="40" t="s">
        <v>14</v>
      </c>
      <c r="B58" s="41">
        <v>17020641.017965291</v>
      </c>
      <c r="C58" s="41">
        <v>3650435.114650995</v>
      </c>
      <c r="D58" s="41">
        <v>12090407.307016449</v>
      </c>
      <c r="E58" s="41">
        <v>15099450.697888384</v>
      </c>
      <c r="F58" s="41">
        <v>6113747.6011948949</v>
      </c>
      <c r="G58" s="41">
        <v>3618686.7296236064</v>
      </c>
      <c r="H58" s="39">
        <v>57593368.468339622</v>
      </c>
    </row>
    <row r="59" spans="1:27">
      <c r="A59" s="37" t="s">
        <v>30</v>
      </c>
      <c r="B59" s="38">
        <v>656152.40716441756</v>
      </c>
      <c r="C59" s="38">
        <v>126651.48219222001</v>
      </c>
      <c r="D59" s="38">
        <v>406070.20908351825</v>
      </c>
      <c r="E59" s="38">
        <v>765417.86155984423</v>
      </c>
      <c r="F59" s="38">
        <v>0</v>
      </c>
      <c r="G59" s="38">
        <v>0</v>
      </c>
      <c r="H59" s="39">
        <v>1954291.96</v>
      </c>
    </row>
    <row r="60" spans="1:27">
      <c r="A60" s="37" t="s">
        <v>25</v>
      </c>
      <c r="B60" s="38">
        <v>11331234.160522655</v>
      </c>
      <c r="C60" s="38">
        <v>2172155.2706638942</v>
      </c>
      <c r="D60" s="38">
        <v>7360386.8810554175</v>
      </c>
      <c r="E60" s="38">
        <v>13658422.327758037</v>
      </c>
      <c r="F60" s="38">
        <v>0</v>
      </c>
      <c r="G60" s="38">
        <v>0</v>
      </c>
      <c r="H60" s="39">
        <v>34522198.640000001</v>
      </c>
    </row>
    <row r="61" spans="1:27">
      <c r="A61" s="37" t="s">
        <v>17</v>
      </c>
      <c r="B61" s="38">
        <v>-11083381.227806276</v>
      </c>
      <c r="C61" s="38">
        <v>-2327914.7990550818</v>
      </c>
      <c r="D61" s="38">
        <v>-7086888.1263437914</v>
      </c>
      <c r="E61" s="38">
        <v>0</v>
      </c>
      <c r="F61" s="38">
        <v>-13658057.606794843</v>
      </c>
      <c r="G61" s="38">
        <v>0</v>
      </c>
      <c r="H61" s="39">
        <v>-34156241.75999999</v>
      </c>
    </row>
    <row r="62" spans="1:27">
      <c r="A62" s="37" t="s">
        <v>62</v>
      </c>
      <c r="B62" s="38">
        <v>-3694985.3660000004</v>
      </c>
      <c r="C62" s="38">
        <v>-454690.15450000006</v>
      </c>
      <c r="D62" s="38">
        <v>-1034704.1194999999</v>
      </c>
      <c r="E62" s="38">
        <v>0</v>
      </c>
      <c r="F62" s="38">
        <v>-8937034.2299999967</v>
      </c>
      <c r="G62" s="38">
        <v>0</v>
      </c>
      <c r="H62" s="39">
        <v>-14121413.869999997</v>
      </c>
    </row>
    <row r="63" spans="1:27">
      <c r="A63" s="37" t="s">
        <v>26</v>
      </c>
      <c r="B63" s="38">
        <v>12994536.69762064</v>
      </c>
      <c r="C63" s="38">
        <v>2484641.0764755905</v>
      </c>
      <c r="D63" s="38">
        <v>8420143.4206913505</v>
      </c>
      <c r="E63" s="38">
        <v>15673039.695212422</v>
      </c>
      <c r="F63" s="38">
        <v>0</v>
      </c>
      <c r="G63" s="38">
        <v>0</v>
      </c>
      <c r="H63" s="39">
        <v>39572360.890000001</v>
      </c>
    </row>
    <row r="64" spans="1:27">
      <c r="A64" s="37" t="s">
        <v>18</v>
      </c>
      <c r="B64" s="38">
        <v>-63981.616000000002</v>
      </c>
      <c r="C64" s="38">
        <v>-16407.490999999998</v>
      </c>
      <c r="D64" s="38">
        <v>-10166.253000000001</v>
      </c>
      <c r="E64" s="38">
        <v>0</v>
      </c>
      <c r="F64" s="38">
        <v>-57467.689999999995</v>
      </c>
      <c r="G64" s="38">
        <v>0</v>
      </c>
      <c r="H64" s="39">
        <v>-148023.04999999999</v>
      </c>
    </row>
    <row r="65" spans="1:27" s="21" customFormat="1">
      <c r="A65" s="42" t="s">
        <v>23</v>
      </c>
      <c r="B65" s="43">
        <v>-19113461.376000073</v>
      </c>
      <c r="C65" s="43">
        <v>-3608244.8720000004</v>
      </c>
      <c r="D65" s="43">
        <v>-10717833.392000008</v>
      </c>
      <c r="E65" s="43">
        <v>0</v>
      </c>
      <c r="F65" s="43">
        <v>-36241132.620000035</v>
      </c>
      <c r="G65" s="43">
        <v>0</v>
      </c>
      <c r="H65" s="70">
        <v>-69680672.26000011</v>
      </c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>
      <c r="A66" s="37" t="s">
        <v>32</v>
      </c>
      <c r="B66" s="38">
        <v>51888488.973595515</v>
      </c>
      <c r="C66" s="38">
        <v>9947923.6578741297</v>
      </c>
      <c r="D66" s="38">
        <v>33759192.08362224</v>
      </c>
      <c r="E66" s="38">
        <v>62641606.854908109</v>
      </c>
      <c r="F66" s="38">
        <v>0</v>
      </c>
      <c r="G66" s="38">
        <v>0</v>
      </c>
      <c r="H66" s="39">
        <v>158237211.56999999</v>
      </c>
    </row>
    <row r="67" spans="1:27">
      <c r="A67" s="37" t="s">
        <v>34</v>
      </c>
      <c r="B67" s="38">
        <v>-50792708.615694895</v>
      </c>
      <c r="C67" s="38">
        <v>-9696503.5322886761</v>
      </c>
      <c r="D67" s="38">
        <v>-30445776.699611939</v>
      </c>
      <c r="E67" s="38">
        <v>-57794925.262404531</v>
      </c>
      <c r="F67" s="38">
        <v>0</v>
      </c>
      <c r="G67" s="38">
        <v>0</v>
      </c>
      <c r="H67" s="39">
        <v>-148729914.11000004</v>
      </c>
    </row>
    <row r="68" spans="1:27">
      <c r="A68" s="37" t="s">
        <v>33</v>
      </c>
      <c r="B68" s="38">
        <v>-51006048.427201927</v>
      </c>
      <c r="C68" s="38">
        <v>-9784962.7789578252</v>
      </c>
      <c r="D68" s="38">
        <v>-33053700.755129032</v>
      </c>
      <c r="E68" s="38">
        <v>-61409573.558711231</v>
      </c>
      <c r="F68" s="38">
        <v>0</v>
      </c>
      <c r="G68" s="38">
        <v>0</v>
      </c>
      <c r="H68" s="39">
        <v>-155254285.52000001</v>
      </c>
    </row>
    <row r="69" spans="1:27">
      <c r="A69" s="37" t="s">
        <v>20</v>
      </c>
      <c r="B69" s="38">
        <v>-392273.02</v>
      </c>
      <c r="C69" s="38">
        <v>0</v>
      </c>
      <c r="D69" s="38">
        <v>0</v>
      </c>
      <c r="E69" s="38">
        <v>0</v>
      </c>
      <c r="F69" s="38">
        <v>-111.33</v>
      </c>
      <c r="G69" s="38">
        <v>0</v>
      </c>
      <c r="H69" s="39">
        <v>-392384.35000000003</v>
      </c>
    </row>
    <row r="70" spans="1:27">
      <c r="A70" s="37" t="s">
        <v>35</v>
      </c>
      <c r="B70" s="38">
        <v>-36931614.731227048</v>
      </c>
      <c r="C70" s="38">
        <v>-7091955.3354748543</v>
      </c>
      <c r="D70" s="38">
        <v>-23062331.907849893</v>
      </c>
      <c r="E70" s="38">
        <v>-43420666.275448225</v>
      </c>
      <c r="F70" s="38">
        <v>0</v>
      </c>
      <c r="G70" s="38">
        <v>0</v>
      </c>
      <c r="H70" s="39">
        <v>-110506568.25000003</v>
      </c>
    </row>
    <row r="71" spans="1:27">
      <c r="A71" s="37" t="s">
        <v>16</v>
      </c>
      <c r="B71" s="38">
        <v>64860379.971309498</v>
      </c>
      <c r="C71" s="38">
        <v>30319176.768298171</v>
      </c>
      <c r="D71" s="38">
        <v>101968184.62367885</v>
      </c>
      <c r="E71" s="38">
        <v>-87613083.159286767</v>
      </c>
      <c r="F71" s="38">
        <v>199420088.23999998</v>
      </c>
      <c r="G71" s="38">
        <v>9595337.2789999973</v>
      </c>
      <c r="H71" s="39">
        <v>318550083.72299969</v>
      </c>
    </row>
    <row r="72" spans="1:27">
      <c r="A72" s="37" t="s">
        <v>19</v>
      </c>
      <c r="B72" s="38">
        <v>-3260581.202</v>
      </c>
      <c r="C72" s="38">
        <v>-20054.996999999996</v>
      </c>
      <c r="D72" s="38">
        <v>-2519.9609999999998</v>
      </c>
      <c r="E72" s="38">
        <v>0</v>
      </c>
      <c r="F72" s="38">
        <v>-936462.40999999933</v>
      </c>
      <c r="G72" s="38">
        <v>0</v>
      </c>
      <c r="H72" s="39">
        <v>-4219618.5699999994</v>
      </c>
    </row>
    <row r="73" spans="1:27">
      <c r="A73" s="37" t="s">
        <v>24</v>
      </c>
      <c r="B73" s="38">
        <v>1338512.2113101827</v>
      </c>
      <c r="C73" s="38">
        <v>252461.55174331012</v>
      </c>
      <c r="D73" s="38">
        <v>879923.41540555691</v>
      </c>
      <c r="E73" s="38">
        <v>1641768.5815409503</v>
      </c>
      <c r="F73" s="38">
        <v>0</v>
      </c>
      <c r="G73" s="38">
        <v>0</v>
      </c>
      <c r="H73" s="39">
        <v>4112665.76</v>
      </c>
    </row>
    <row r="74" spans="1:27">
      <c r="A74" s="37" t="s">
        <v>29</v>
      </c>
      <c r="B74" s="38">
        <v>42891.883283862953</v>
      </c>
      <c r="C74" s="38">
        <v>8196.8449159131651</v>
      </c>
      <c r="D74" s="38">
        <v>27591.470604495666</v>
      </c>
      <c r="E74" s="38">
        <v>51805.711195728218</v>
      </c>
      <c r="F74" s="38">
        <v>0</v>
      </c>
      <c r="G74" s="38">
        <v>0</v>
      </c>
      <c r="H74" s="39">
        <v>130485.91</v>
      </c>
    </row>
    <row r="75" spans="1:27">
      <c r="A75" s="37" t="s">
        <v>31</v>
      </c>
      <c r="B75" s="38">
        <v>181102.43958507277</v>
      </c>
      <c r="C75" s="38">
        <v>34717.706011724484</v>
      </c>
      <c r="D75" s="38">
        <v>117596.41535939738</v>
      </c>
      <c r="E75" s="38">
        <v>218239.16904380539</v>
      </c>
      <c r="F75" s="38">
        <v>0</v>
      </c>
      <c r="G75" s="38">
        <v>0</v>
      </c>
      <c r="H75" s="39">
        <v>551655.73</v>
      </c>
    </row>
    <row r="76" spans="1:27">
      <c r="A76" s="37" t="s">
        <v>22</v>
      </c>
      <c r="B76" s="38">
        <v>-103766.12262500003</v>
      </c>
      <c r="C76" s="38">
        <v>-825</v>
      </c>
      <c r="D76" s="38">
        <v>-4125</v>
      </c>
      <c r="E76" s="38">
        <v>0</v>
      </c>
      <c r="F76" s="38">
        <v>-267415.5060777982</v>
      </c>
      <c r="G76" s="38">
        <v>0</v>
      </c>
      <c r="H76" s="39">
        <v>-376131.62870279822</v>
      </c>
    </row>
    <row r="77" spans="1:27">
      <c r="A77" s="37" t="s">
        <v>27</v>
      </c>
      <c r="B77" s="38">
        <v>708032.24296077585</v>
      </c>
      <c r="C77" s="38">
        <v>136292.37095912642</v>
      </c>
      <c r="D77" s="38">
        <v>451628.4944223995</v>
      </c>
      <c r="E77" s="38">
        <v>847312.66165769822</v>
      </c>
      <c r="F77" s="38">
        <v>0</v>
      </c>
      <c r="G77" s="38">
        <v>0</v>
      </c>
      <c r="H77" s="39">
        <v>2143265.77</v>
      </c>
    </row>
    <row r="78" spans="1:27">
      <c r="A78" s="37" t="s">
        <v>28</v>
      </c>
      <c r="B78" s="38">
        <v>1612158.0913864938</v>
      </c>
      <c r="C78" s="38">
        <v>301361.47265222436</v>
      </c>
      <c r="D78" s="38">
        <v>1127177.8312543558</v>
      </c>
      <c r="E78" s="38">
        <v>2079757.8747069258</v>
      </c>
      <c r="F78" s="38">
        <v>0</v>
      </c>
      <c r="G78" s="38">
        <v>0</v>
      </c>
      <c r="H78" s="39">
        <v>5120455.2699999996</v>
      </c>
    </row>
    <row r="79" spans="1:27">
      <c r="A79" s="37" t="s">
        <v>44</v>
      </c>
      <c r="B79" s="38">
        <v>24420.502918378435</v>
      </c>
      <c r="C79" s="38">
        <v>4677.9814356184825</v>
      </c>
      <c r="D79" s="38">
        <v>15814.723941528115</v>
      </c>
      <c r="E79" s="38">
        <v>29381.671704474975</v>
      </c>
      <c r="F79" s="38">
        <v>0</v>
      </c>
      <c r="G79" s="38">
        <v>0</v>
      </c>
      <c r="H79" s="39">
        <v>74294.880000000005</v>
      </c>
    </row>
    <row r="80" spans="1:27">
      <c r="A80" s="37" t="s">
        <v>36</v>
      </c>
      <c r="B80" s="38">
        <v>5717164.0135592688</v>
      </c>
      <c r="C80" s="38">
        <v>1093635.2653467446</v>
      </c>
      <c r="D80" s="38">
        <v>3729262.2430912843</v>
      </c>
      <c r="E80" s="38">
        <v>6923185.8780027041</v>
      </c>
      <c r="F80" s="38">
        <v>0</v>
      </c>
      <c r="G80" s="38">
        <v>0</v>
      </c>
      <c r="H80" s="39">
        <v>17463247.400000002</v>
      </c>
    </row>
    <row r="81" spans="1:8">
      <c r="A81" s="37" t="s">
        <v>41</v>
      </c>
      <c r="B81" s="38">
        <v>575781.05966147664</v>
      </c>
      <c r="C81" s="38">
        <v>118862.62534875344</v>
      </c>
      <c r="D81" s="38">
        <v>406374.22428761097</v>
      </c>
      <c r="E81" s="38">
        <v>604679.33709755249</v>
      </c>
      <c r="F81" s="38">
        <v>122985.00590402125</v>
      </c>
      <c r="G81" s="38">
        <v>26914.627863715948</v>
      </c>
      <c r="H81" s="39">
        <v>1855596.8801631308</v>
      </c>
    </row>
    <row r="82" spans="1:8">
      <c r="A82" s="37" t="s">
        <v>39</v>
      </c>
      <c r="B82" s="38">
        <v>106044.52074858778</v>
      </c>
      <c r="C82" s="38">
        <v>22681.534595715784</v>
      </c>
      <c r="D82" s="38">
        <v>76353.645442032474</v>
      </c>
      <c r="E82" s="38">
        <v>98652.316568908398</v>
      </c>
      <c r="F82" s="38">
        <v>36329.252644755572</v>
      </c>
      <c r="G82" s="38">
        <v>0</v>
      </c>
      <c r="H82" s="39">
        <v>340061.27</v>
      </c>
    </row>
    <row r="83" spans="1:8">
      <c r="A83" s="37" t="s">
        <v>45</v>
      </c>
      <c r="B83" s="38">
        <v>343982.22751266736</v>
      </c>
      <c r="C83" s="38">
        <v>65901.027973496195</v>
      </c>
      <c r="D83" s="38">
        <v>222588.27739345434</v>
      </c>
      <c r="E83" s="38">
        <v>413610.22712038213</v>
      </c>
      <c r="F83" s="38">
        <v>0</v>
      </c>
      <c r="G83" s="38">
        <v>0</v>
      </c>
      <c r="H83" s="39">
        <v>1046081.76</v>
      </c>
    </row>
    <row r="84" spans="1:8">
      <c r="A84" s="37" t="s">
        <v>37</v>
      </c>
      <c r="B84" s="38">
        <v>158552.71538807859</v>
      </c>
      <c r="C84" s="38">
        <v>27706.340509309197</v>
      </c>
      <c r="D84" s="38">
        <v>117066.63132157766</v>
      </c>
      <c r="E84" s="38">
        <v>218566.80278103455</v>
      </c>
      <c r="F84" s="38">
        <v>0</v>
      </c>
      <c r="G84" s="38">
        <v>0</v>
      </c>
      <c r="H84" s="39">
        <v>521892.49</v>
      </c>
    </row>
    <row r="85" spans="1:8">
      <c r="A85" s="37" t="s">
        <v>38</v>
      </c>
      <c r="B85" s="38">
        <v>2418459.7346956851</v>
      </c>
      <c r="C85" s="38">
        <v>573668.32480408682</v>
      </c>
      <c r="D85" s="38">
        <v>1901921.2082813052</v>
      </c>
      <c r="E85" s="38">
        <v>1501413.5620810066</v>
      </c>
      <c r="F85" s="38">
        <v>1710834.517774916</v>
      </c>
      <c r="G85" s="38">
        <v>395509.30553000007</v>
      </c>
      <c r="H85" s="39">
        <v>8501806.653167</v>
      </c>
    </row>
    <row r="86" spans="1:8">
      <c r="A86" s="37" t="s">
        <v>40</v>
      </c>
      <c r="B86" s="38">
        <v>394504.01858290081</v>
      </c>
      <c r="C86" s="38">
        <v>74847.960515275074</v>
      </c>
      <c r="D86" s="38">
        <v>269451.51975652092</v>
      </c>
      <c r="E86" s="38">
        <v>253663.03756957268</v>
      </c>
      <c r="F86" s="38">
        <v>259662.82618573058</v>
      </c>
      <c r="G86" s="38">
        <v>0</v>
      </c>
      <c r="H86" s="39">
        <v>1252129.36261</v>
      </c>
    </row>
    <row r="87" spans="1:8">
      <c r="A87" s="37" t="s">
        <v>46</v>
      </c>
      <c r="B87" s="38">
        <v>540816.24132009735</v>
      </c>
      <c r="C87" s="38">
        <v>103671.41221734331</v>
      </c>
      <c r="D87" s="38">
        <v>348620.98009538127</v>
      </c>
      <c r="E87" s="38">
        <v>648353.5563671781</v>
      </c>
      <c r="F87" s="38">
        <v>0</v>
      </c>
      <c r="G87" s="38">
        <v>0</v>
      </c>
      <c r="H87" s="39">
        <v>1641462.19</v>
      </c>
    </row>
    <row r="88" spans="1:8">
      <c r="A88" s="37" t="s">
        <v>42</v>
      </c>
      <c r="B88" s="38">
        <v>355792.78991723212</v>
      </c>
      <c r="C88" s="38">
        <v>84292.411349429691</v>
      </c>
      <c r="D88" s="38">
        <v>276429.11628154962</v>
      </c>
      <c r="E88" s="38">
        <v>235025.14213796696</v>
      </c>
      <c r="F88" s="38">
        <v>235631.51031382158</v>
      </c>
      <c r="G88" s="38">
        <v>0</v>
      </c>
      <c r="H88" s="39">
        <v>1187170.97</v>
      </c>
    </row>
    <row r="89" spans="1:8" ht="14.4" thickBot="1">
      <c r="A89" s="44" t="s">
        <v>43</v>
      </c>
      <c r="B89" s="9">
        <v>2312451.1073376606</v>
      </c>
      <c r="C89" s="9">
        <v>443277.4611170672</v>
      </c>
      <c r="D89" s="9">
        <v>1490783.3214676112</v>
      </c>
      <c r="E89" s="9">
        <v>2772463.4400776601</v>
      </c>
      <c r="F89" s="9">
        <v>0</v>
      </c>
      <c r="G89" s="9">
        <v>0</v>
      </c>
      <c r="H89" s="45">
        <v>7018975.3300000001</v>
      </c>
    </row>
    <row r="90" spans="1:8" ht="14.4" thickTop="1">
      <c r="A90" s="52" t="s">
        <v>47</v>
      </c>
      <c r="B90" s="46">
        <f>SUM(B56:B89)</f>
        <v>19850363.902001526</v>
      </c>
      <c r="C90" s="46">
        <f>SUM(C56:C89)</f>
        <v>41241356.349102817</v>
      </c>
      <c r="D90" s="46">
        <f>SUM(D56:D89)</f>
        <v>129336893.73017086</v>
      </c>
      <c r="E90" s="46">
        <f>SUM(E56:E89)</f>
        <v>-269676180.08886164</v>
      </c>
      <c r="F90" s="46">
        <f>SUM(F56:F89)</f>
        <v>367315748.77114522</v>
      </c>
      <c r="G90" s="46">
        <f>SUM(G56:G89)-G71-G56</f>
        <v>4041110.6630173251</v>
      </c>
      <c r="H90" s="39">
        <f>SUM(H56:H89)</f>
        <v>312121629.53657609</v>
      </c>
    </row>
    <row r="91" spans="1:8" hidden="1">
      <c r="A91" s="52"/>
      <c r="B91" s="47">
        <f>B90/$H90</f>
        <v>6.3598168225234619E-2</v>
      </c>
      <c r="C91" s="47">
        <f>C90/$H90</f>
        <v>0.1321323242171204</v>
      </c>
      <c r="D91" s="47">
        <f>D90/$H90</f>
        <v>0.41437978496461253</v>
      </c>
      <c r="E91" s="46"/>
      <c r="F91" s="47">
        <v>0.31</v>
      </c>
      <c r="G91" s="47">
        <f>G90/$H90</f>
        <v>1.2947230440317068E-2</v>
      </c>
      <c r="H91" s="39">
        <v>2068807.533923924</v>
      </c>
    </row>
    <row r="92" spans="1:8">
      <c r="A92" s="52" t="s">
        <v>76</v>
      </c>
      <c r="B92" s="46">
        <f>B91*$H91</f>
        <v>131572.36956812648</v>
      </c>
      <c r="C92" s="46">
        <f>C91*$H91</f>
        <v>273356.34781525721</v>
      </c>
      <c r="D92" s="46">
        <f>D91*$H91</f>
        <v>857272.02104056592</v>
      </c>
      <c r="E92" s="46"/>
      <c r="F92" s="46">
        <f>F91*$H91</f>
        <v>641330.33551641647</v>
      </c>
      <c r="G92" s="46">
        <f>G91*$H91</f>
        <v>26785.327878377113</v>
      </c>
      <c r="H92" s="39">
        <f>SUM(B92:G92)</f>
        <v>1930316.4018187432</v>
      </c>
    </row>
    <row r="93" spans="1:8">
      <c r="A93" s="52" t="s">
        <v>69</v>
      </c>
      <c r="B93" s="46">
        <f ca="1">'Non-SCG Bill Detail'!B68</f>
        <v>9324665.5599999968</v>
      </c>
      <c r="C93" s="46">
        <f ca="1">'Non-SCG Bill Detail'!D68</f>
        <v>0</v>
      </c>
      <c r="D93" s="46">
        <f ca="1">'Non-SCG Bill Detail'!C68</f>
        <v>843182.7499999986</v>
      </c>
      <c r="E93" s="46">
        <v>0</v>
      </c>
      <c r="F93" s="46">
        <f ca="1">'Non-SCG Bill Detail'!E69</f>
        <v>-61156379.159999967</v>
      </c>
      <c r="G93" s="46">
        <v>0</v>
      </c>
      <c r="H93" s="39">
        <f>SUM(B93:G93)</f>
        <v>-50988530.849999972</v>
      </c>
    </row>
    <row r="94" spans="1:8" ht="14.4" thickBot="1">
      <c r="A94" s="52" t="s">
        <v>47</v>
      </c>
      <c r="B94" s="49">
        <f>B93+B92+B90</f>
        <v>29306601.831569649</v>
      </c>
      <c r="C94" s="49">
        <f>C93+C92+C90</f>
        <v>41514712.696918078</v>
      </c>
      <c r="D94" s="49">
        <f>D93+D92+D90</f>
        <v>131037348.50121142</v>
      </c>
      <c r="E94" s="49">
        <f>E93+E92+E90</f>
        <v>-269676180.08886164</v>
      </c>
      <c r="F94" s="49">
        <f>F93+F92+F90</f>
        <v>306800699.94666165</v>
      </c>
      <c r="G94" s="50">
        <f>G90+G92</f>
        <v>4067895.990895702</v>
      </c>
      <c r="H94" s="48"/>
    </row>
    <row r="95" spans="1:8">
      <c r="A95" s="23" t="s">
        <v>73</v>
      </c>
      <c r="B95" s="24">
        <f>B94-B65</f>
        <v>48420063.207569718</v>
      </c>
      <c r="C95" s="24">
        <f>C94-C65</f>
        <v>45122957.568918079</v>
      </c>
      <c r="D95" s="24">
        <f>D94-D65</f>
        <v>141755181.89321142</v>
      </c>
      <c r="E95" s="25"/>
      <c r="F95" s="25" t="s">
        <v>71</v>
      </c>
      <c r="G95" s="24">
        <f>F94+E94</f>
        <v>37124519.857800007</v>
      </c>
      <c r="H95" s="29"/>
    </row>
    <row r="96" spans="1:8" ht="14.4" thickBot="1">
      <c r="A96" s="26"/>
      <c r="B96" s="27"/>
      <c r="C96" s="27"/>
      <c r="D96" s="27"/>
      <c r="E96" s="27"/>
      <c r="F96" s="27" t="s">
        <v>72</v>
      </c>
      <c r="G96" s="28">
        <f>G94</f>
        <v>4067895.990895702</v>
      </c>
      <c r="H96" s="30"/>
    </row>
    <row r="98" spans="1:7">
      <c r="G98" s="2"/>
    </row>
    <row r="99" spans="1:7">
      <c r="A99" s="68" t="s">
        <v>81</v>
      </c>
    </row>
  </sheetData>
  <phoneticPr fontId="0" type="noConversion"/>
  <pageMargins left="0.7" right="0.7" top="0.75" bottom="0.75" header="0.3" footer="0.3"/>
  <pageSetup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71"/>
  <sheetViews>
    <sheetView workbookViewId="0">
      <selection activeCell="E72" sqref="E72"/>
    </sheetView>
  </sheetViews>
  <sheetFormatPr defaultRowHeight="13.8"/>
  <cols>
    <col min="1" max="1" width="35.6640625" customWidth="1"/>
    <col min="2" max="2" width="17.5546875" customWidth="1"/>
    <col min="3" max="3" width="16.88671875" customWidth="1"/>
    <col min="4" max="4" width="15.6640625" customWidth="1"/>
    <col min="5" max="5" width="16.88671875" bestFit="1" customWidth="1"/>
    <col min="6" max="7" width="16.88671875" customWidth="1"/>
    <col min="8" max="9" width="16.88671875" style="14" bestFit="1" customWidth="1"/>
    <col min="10" max="48" width="9.109375" style="14" customWidth="1"/>
  </cols>
  <sheetData>
    <row r="1" spans="1:48">
      <c r="A1" s="3" t="s">
        <v>0</v>
      </c>
      <c r="B1" t="s">
        <v>8</v>
      </c>
    </row>
    <row r="3" spans="1:48" ht="17.399999999999999">
      <c r="A3" s="51" t="s">
        <v>74</v>
      </c>
      <c r="B3" s="14"/>
    </row>
    <row r="4" spans="1:48">
      <c r="A4" s="4" t="s">
        <v>7</v>
      </c>
      <c r="B4" s="4" t="s">
        <v>1</v>
      </c>
      <c r="C4" s="4" t="s">
        <v>3</v>
      </c>
      <c r="D4" s="4" t="s">
        <v>4</v>
      </c>
      <c r="E4" s="4" t="s">
        <v>5</v>
      </c>
      <c r="F4" s="4" t="s">
        <v>2</v>
      </c>
      <c r="G4" s="4" t="s">
        <v>6</v>
      </c>
    </row>
    <row r="5" spans="1:48">
      <c r="A5" s="1">
        <v>4470093</v>
      </c>
      <c r="B5" s="2">
        <v>1768817.9100000004</v>
      </c>
      <c r="C5" s="2">
        <v>1057939.8600000001</v>
      </c>
      <c r="D5" s="2">
        <v>370984.16000000021</v>
      </c>
      <c r="E5" s="2">
        <v>1235024.7799999998</v>
      </c>
      <c r="F5" s="2">
        <v>1023517.53</v>
      </c>
      <c r="G5" s="2">
        <v>5456284.2400000012</v>
      </c>
    </row>
    <row r="6" spans="1:48">
      <c r="A6" s="1">
        <v>4470098</v>
      </c>
      <c r="B6" s="2">
        <v>684614.15999999992</v>
      </c>
      <c r="C6" s="2">
        <v>410716.64000000013</v>
      </c>
      <c r="D6" s="2">
        <v>143803.25999999998</v>
      </c>
      <c r="E6" s="2">
        <v>479098.75000000006</v>
      </c>
      <c r="F6" s="2">
        <v>397668.62000000005</v>
      </c>
      <c r="G6" s="2">
        <v>2115901.4300000002</v>
      </c>
    </row>
    <row r="7" spans="1:48">
      <c r="A7" s="1">
        <v>4470101</v>
      </c>
      <c r="B7" s="2">
        <v>-152937.41999999998</v>
      </c>
      <c r="C7" s="2">
        <v>-91913.820000000036</v>
      </c>
      <c r="D7" s="2">
        <v>-32159.179999999997</v>
      </c>
      <c r="E7" s="2">
        <v>-107103.99999999997</v>
      </c>
      <c r="F7" s="2">
        <v>-88904.63</v>
      </c>
      <c r="G7" s="2">
        <v>-473019.05000000005</v>
      </c>
    </row>
    <row r="8" spans="1:48">
      <c r="A8" s="1">
        <v>4470110</v>
      </c>
      <c r="B8" s="2">
        <v>2.4699999999999998</v>
      </c>
      <c r="C8" s="2">
        <v>0.93</v>
      </c>
      <c r="D8" s="2">
        <v>0.31</v>
      </c>
      <c r="E8" s="2">
        <v>0.93</v>
      </c>
      <c r="F8" s="2">
        <v>0.93</v>
      </c>
      <c r="G8" s="2">
        <v>5.5699999999999994</v>
      </c>
    </row>
    <row r="9" spans="1:48">
      <c r="A9" s="1">
        <v>4470115</v>
      </c>
      <c r="B9" s="2">
        <v>-164439.74000000002</v>
      </c>
      <c r="C9" s="2">
        <v>-101866.16</v>
      </c>
      <c r="D9" s="2">
        <v>-34797.289999999994</v>
      </c>
      <c r="E9" s="2">
        <v>-117782.91000000003</v>
      </c>
      <c r="F9" s="2">
        <v>-98776.44</v>
      </c>
      <c r="G9" s="2">
        <v>-517662.54000000004</v>
      </c>
    </row>
    <row r="10" spans="1:48">
      <c r="A10" s="1">
        <v>4470116</v>
      </c>
      <c r="B10" s="2">
        <v>-435.08</v>
      </c>
      <c r="C10" s="2">
        <v>-259.98</v>
      </c>
      <c r="D10" s="2">
        <v>-91.51</v>
      </c>
      <c r="E10" s="2">
        <v>-303.59999999999997</v>
      </c>
      <c r="F10" s="2">
        <v>-251.95999999999998</v>
      </c>
      <c r="G10" s="2">
        <v>-1342.1299999999999</v>
      </c>
    </row>
    <row r="11" spans="1:48">
      <c r="A11" s="1">
        <v>4470126</v>
      </c>
      <c r="B11" s="2">
        <v>-9148240.3200000003</v>
      </c>
      <c r="C11" s="2">
        <v>-5434846.8299999991</v>
      </c>
      <c r="D11" s="2">
        <v>-1916780.9800000002</v>
      </c>
      <c r="E11" s="2">
        <v>-6353952.6899999985</v>
      </c>
      <c r="F11" s="2">
        <v>-5247528.0500000007</v>
      </c>
      <c r="G11" s="2">
        <v>-28101348.869999997</v>
      </c>
    </row>
    <row r="12" spans="1:48" s="21" customFormat="1">
      <c r="A12" s="19">
        <v>4470141</v>
      </c>
      <c r="B12" s="20">
        <v>44712538.440000005</v>
      </c>
      <c r="C12" s="20">
        <v>26986758.949999981</v>
      </c>
      <c r="D12" s="20">
        <v>9401311.060000008</v>
      </c>
      <c r="E12" s="20">
        <v>31434426.210000001</v>
      </c>
      <c r="F12" s="20">
        <v>26117505.669999983</v>
      </c>
      <c r="G12" s="20">
        <v>138652540.32999998</v>
      </c>
      <c r="H12" s="14" t="s">
        <v>78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48" s="21" customFormat="1">
      <c r="A13" s="19">
        <v>4470174</v>
      </c>
      <c r="B13" s="20">
        <v>-4796765.1299999971</v>
      </c>
      <c r="C13" s="20">
        <v>-2852715.1000000006</v>
      </c>
      <c r="D13" s="20">
        <v>-1003008.26</v>
      </c>
      <c r="E13" s="20">
        <v>-3334179.6599999988</v>
      </c>
      <c r="F13" s="20">
        <v>-2747505.28</v>
      </c>
      <c r="G13" s="20">
        <v>-14734173.429999996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</row>
    <row r="14" spans="1:48">
      <c r="A14" s="1">
        <v>4470202</v>
      </c>
      <c r="B14" s="2">
        <v>-14950.039999999999</v>
      </c>
      <c r="C14" s="2">
        <v>-9460.8599999999988</v>
      </c>
      <c r="D14" s="2">
        <v>-3159.38</v>
      </c>
      <c r="E14" s="2">
        <v>-10877</v>
      </c>
      <c r="F14" s="2">
        <v>-9146.4699999999993</v>
      </c>
      <c r="G14" s="2">
        <v>-47593.75</v>
      </c>
    </row>
    <row r="15" spans="1:48">
      <c r="A15" s="1">
        <v>4470203</v>
      </c>
      <c r="B15" s="2">
        <v>448573.74999999983</v>
      </c>
      <c r="C15" s="2">
        <v>269981.82999999978</v>
      </c>
      <c r="D15" s="2">
        <v>94382.26999999999</v>
      </c>
      <c r="E15" s="2">
        <v>314556.82999999996</v>
      </c>
      <c r="F15" s="2">
        <v>261630.12</v>
      </c>
      <c r="G15" s="2">
        <v>1389124.7999999998</v>
      </c>
    </row>
    <row r="16" spans="1:48">
      <c r="A16" s="1">
        <v>4470206</v>
      </c>
      <c r="B16" s="2">
        <v>-273863.75</v>
      </c>
      <c r="C16" s="2">
        <v>-165005.20000000001</v>
      </c>
      <c r="D16" s="2">
        <v>-57765.899999999994</v>
      </c>
      <c r="E16" s="2">
        <v>-192053.43000000005</v>
      </c>
      <c r="F16" s="2">
        <v>-160473.50000000006</v>
      </c>
      <c r="G16" s="2">
        <v>-849161.78</v>
      </c>
    </row>
    <row r="17" spans="1:7">
      <c r="A17" s="1">
        <v>4470207</v>
      </c>
      <c r="B17" s="2">
        <v>2032739.1699999995</v>
      </c>
      <c r="C17" s="2">
        <v>1220903.3000000007</v>
      </c>
      <c r="D17" s="2">
        <v>426744.41000000015</v>
      </c>
      <c r="E17" s="2">
        <v>1423494.7599999991</v>
      </c>
      <c r="F17" s="2">
        <v>1182365.9499999993</v>
      </c>
      <c r="G17" s="2">
        <v>6286247.5899999989</v>
      </c>
    </row>
    <row r="18" spans="1:7">
      <c r="A18" s="1">
        <v>4470208</v>
      </c>
      <c r="B18" s="2">
        <v>-2332481.7100000004</v>
      </c>
      <c r="C18" s="2">
        <v>-1402394.0600000005</v>
      </c>
      <c r="D18" s="2">
        <v>-489321.15999999992</v>
      </c>
      <c r="E18" s="2">
        <v>-1634795.75</v>
      </c>
      <c r="F18" s="2">
        <v>-1355776.7399999998</v>
      </c>
      <c r="G18" s="2">
        <v>-7214769.4199999999</v>
      </c>
    </row>
    <row r="19" spans="1:7">
      <c r="A19" s="1">
        <v>4470209</v>
      </c>
      <c r="B19" s="2">
        <v>-4779708.5799999991</v>
      </c>
      <c r="C19" s="2">
        <v>-2865818.65</v>
      </c>
      <c r="D19" s="2">
        <v>-1002837.4100000001</v>
      </c>
      <c r="E19" s="2">
        <v>-3342518.9099999992</v>
      </c>
      <c r="F19" s="2">
        <v>-2771729.6700000004</v>
      </c>
      <c r="G19" s="2">
        <v>-14762613.219999997</v>
      </c>
    </row>
    <row r="20" spans="1:7">
      <c r="A20" s="1">
        <v>5550039</v>
      </c>
      <c r="B20" s="2">
        <v>841.42000000000007</v>
      </c>
      <c r="C20" s="2">
        <v>513.2299999999999</v>
      </c>
      <c r="D20" s="2">
        <v>177.81000000000003</v>
      </c>
      <c r="E20" s="2">
        <v>595.48</v>
      </c>
      <c r="F20" s="2">
        <v>497.86</v>
      </c>
      <c r="G20" s="2">
        <v>2625.8</v>
      </c>
    </row>
    <row r="21" spans="1:7">
      <c r="A21" s="1">
        <v>5550040</v>
      </c>
      <c r="B21" s="2">
        <v>4358.12</v>
      </c>
      <c r="C21" s="2">
        <v>2614.8200000000002</v>
      </c>
      <c r="D21" s="2">
        <v>918.72000000000014</v>
      </c>
      <c r="E21" s="2">
        <v>3045.46</v>
      </c>
      <c r="F21" s="2">
        <v>2538.8699999999994</v>
      </c>
      <c r="G21" s="2">
        <v>13475.99</v>
      </c>
    </row>
    <row r="22" spans="1:7">
      <c r="A22" s="1">
        <v>5550041</v>
      </c>
      <c r="B22" s="2">
        <v>166.65</v>
      </c>
      <c r="C22" s="2">
        <v>99.58</v>
      </c>
      <c r="D22" s="2">
        <v>34.990000000000009</v>
      </c>
      <c r="E22" s="2">
        <v>116.13000000000001</v>
      </c>
      <c r="F22" s="2">
        <v>96.490000000000009</v>
      </c>
      <c r="G22" s="2">
        <v>513.84</v>
      </c>
    </row>
    <row r="23" spans="1:7">
      <c r="A23" s="1">
        <v>5550074</v>
      </c>
      <c r="B23" s="2">
        <v>37935.160000000003</v>
      </c>
      <c r="C23" s="2">
        <v>22892.239999999998</v>
      </c>
      <c r="D23" s="2">
        <v>7983.8600000000006</v>
      </c>
      <c r="E23" s="2">
        <v>26641.690000000002</v>
      </c>
      <c r="F23" s="2">
        <v>22171.84</v>
      </c>
      <c r="G23" s="2">
        <v>117624.79000000001</v>
      </c>
    </row>
    <row r="24" spans="1:7">
      <c r="A24" s="1">
        <v>5550076</v>
      </c>
      <c r="B24" s="2">
        <v>575.67000000000007</v>
      </c>
      <c r="C24" s="2">
        <v>348.42999999999995</v>
      </c>
      <c r="D24" s="2">
        <v>121.09000000000002</v>
      </c>
      <c r="E24" s="2">
        <v>405.32000000000005</v>
      </c>
      <c r="F24" s="2">
        <v>336.52</v>
      </c>
      <c r="G24" s="2">
        <v>1787.0300000000002</v>
      </c>
    </row>
    <row r="25" spans="1:7">
      <c r="A25" s="1">
        <v>5550078</v>
      </c>
      <c r="B25" s="2">
        <v>49569.84</v>
      </c>
      <c r="C25" s="2">
        <v>29867.5</v>
      </c>
      <c r="D25" s="2">
        <v>10427.959999999997</v>
      </c>
      <c r="E25" s="2">
        <v>34784.979999999996</v>
      </c>
      <c r="F25" s="2">
        <v>28918.62</v>
      </c>
      <c r="G25" s="2">
        <v>153568.9</v>
      </c>
    </row>
    <row r="26" spans="1:7">
      <c r="A26" s="1">
        <v>5550083</v>
      </c>
      <c r="B26" s="2">
        <v>2775.3599999999997</v>
      </c>
      <c r="C26" s="2">
        <v>1660.2200000000005</v>
      </c>
      <c r="D26" s="2">
        <v>582.7800000000002</v>
      </c>
      <c r="E26" s="2">
        <v>1936.76</v>
      </c>
      <c r="F26" s="2">
        <v>1606.1900000000005</v>
      </c>
      <c r="G26" s="2">
        <v>8561.3100000000013</v>
      </c>
    </row>
    <row r="27" spans="1:7">
      <c r="A27" s="1">
        <v>5550084</v>
      </c>
      <c r="B27" s="2">
        <v>-378.67</v>
      </c>
      <c r="C27" s="2">
        <v>-226.76</v>
      </c>
      <c r="D27" s="2">
        <v>-79.809999999999988</v>
      </c>
      <c r="E27" s="2">
        <v>-264.61</v>
      </c>
      <c r="F27" s="2">
        <v>-220.32000000000002</v>
      </c>
      <c r="G27" s="2">
        <v>-1170.17</v>
      </c>
    </row>
    <row r="28" spans="1:7">
      <c r="A28" s="1">
        <v>5550090</v>
      </c>
      <c r="B28" s="2">
        <v>5889.46</v>
      </c>
      <c r="C28" s="2">
        <v>3523.6099999999997</v>
      </c>
      <c r="D28" s="2">
        <v>1246.21</v>
      </c>
      <c r="E28" s="2">
        <v>4111.45</v>
      </c>
      <c r="F28" s="2">
        <v>3432.2000000000003</v>
      </c>
      <c r="G28" s="2">
        <v>18202.93</v>
      </c>
    </row>
    <row r="29" spans="1:7">
      <c r="A29" s="1">
        <v>5614000</v>
      </c>
      <c r="B29" s="2">
        <v>4405.9999999999982</v>
      </c>
      <c r="C29" s="2">
        <v>2697.6499999999996</v>
      </c>
      <c r="D29" s="2">
        <v>928.76000000000033</v>
      </c>
      <c r="E29" s="2">
        <v>3128.7200000000007</v>
      </c>
      <c r="F29" s="2">
        <v>2612.36</v>
      </c>
      <c r="G29" s="2">
        <v>13773.49</v>
      </c>
    </row>
    <row r="30" spans="1:7">
      <c r="A30" s="1">
        <v>5614001</v>
      </c>
      <c r="B30" s="2">
        <v>40587.650000000023</v>
      </c>
      <c r="C30" s="2">
        <v>24419.049999999996</v>
      </c>
      <c r="D30" s="2">
        <v>8539.5999999999967</v>
      </c>
      <c r="E30" s="2">
        <v>28449.219999999998</v>
      </c>
      <c r="F30" s="2">
        <v>23656.460000000006</v>
      </c>
      <c r="G30" s="2">
        <v>125651.98000000003</v>
      </c>
    </row>
    <row r="31" spans="1:7">
      <c r="A31" s="1">
        <v>5618000</v>
      </c>
      <c r="B31" s="2">
        <v>485.42999999999995</v>
      </c>
      <c r="C31" s="2">
        <v>296.88</v>
      </c>
      <c r="D31" s="2">
        <v>102.21000000000002</v>
      </c>
      <c r="E31" s="2">
        <v>344.37000000000006</v>
      </c>
      <c r="F31" s="2">
        <v>287.2</v>
      </c>
      <c r="G31" s="2">
        <v>1516.0900000000001</v>
      </c>
    </row>
    <row r="32" spans="1:7">
      <c r="A32" s="1">
        <v>5618001</v>
      </c>
      <c r="B32" s="2">
        <v>3056.2099999999991</v>
      </c>
      <c r="C32" s="2">
        <v>1838.8100000000002</v>
      </c>
      <c r="D32" s="2">
        <v>641.76</v>
      </c>
      <c r="E32" s="2">
        <v>2142.1999999999998</v>
      </c>
      <c r="F32" s="2">
        <v>1778.75</v>
      </c>
      <c r="G32" s="2">
        <v>9457.73</v>
      </c>
    </row>
    <row r="33" spans="1:48">
      <c r="A33" s="1" t="s">
        <v>6</v>
      </c>
      <c r="B33" s="2">
        <f t="shared" ref="B33:G33" si="0">SUM(B5:B32)</f>
        <v>28133732.430000011</v>
      </c>
      <c r="C33" s="2">
        <f t="shared" si="0"/>
        <v>17112566.10999997</v>
      </c>
      <c r="D33" s="2">
        <f t="shared" si="0"/>
        <v>5928930.3400000064</v>
      </c>
      <c r="E33" s="2">
        <f t="shared" si="0"/>
        <v>19898471.48</v>
      </c>
      <c r="F33" s="2">
        <f t="shared" si="0"/>
        <v>16590309.119999981</v>
      </c>
      <c r="G33" s="2">
        <f t="shared" si="0"/>
        <v>87664009.480000019</v>
      </c>
    </row>
    <row r="34" spans="1:48">
      <c r="A34" t="s">
        <v>79</v>
      </c>
      <c r="B34" s="2">
        <f t="shared" ref="B34:G34" si="1">B33-B13-B12</f>
        <v>-11782040.879999995</v>
      </c>
      <c r="C34" s="2">
        <f t="shared" si="1"/>
        <v>-7021477.7400000095</v>
      </c>
      <c r="D34" s="2">
        <f t="shared" si="1"/>
        <v>-2469372.4600000018</v>
      </c>
      <c r="E34" s="2">
        <f t="shared" si="1"/>
        <v>-8201775.0700000003</v>
      </c>
      <c r="F34" s="2">
        <f t="shared" si="1"/>
        <v>-6779691.2700000033</v>
      </c>
      <c r="G34" s="2">
        <f t="shared" si="1"/>
        <v>-36254357.419999972</v>
      </c>
    </row>
    <row r="37" spans="1:48" s="22" customFormat="1"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</row>
    <row r="38" spans="1:48" ht="17.399999999999999">
      <c r="A38" s="51" t="s">
        <v>77</v>
      </c>
    </row>
    <row r="39" spans="1:48">
      <c r="A39" s="4" t="s">
        <v>7</v>
      </c>
      <c r="B39" s="4" t="s">
        <v>1</v>
      </c>
      <c r="C39" s="4" t="s">
        <v>3</v>
      </c>
      <c r="D39" s="4" t="s">
        <v>4</v>
      </c>
      <c r="E39" s="4" t="s">
        <v>65</v>
      </c>
      <c r="F39" s="4" t="s">
        <v>2</v>
      </c>
      <c r="G39" s="4" t="s">
        <v>6</v>
      </c>
    </row>
    <row r="40" spans="1:48" s="14" customFormat="1">
      <c r="A40" s="16">
        <v>4470093</v>
      </c>
      <c r="B40" s="17">
        <v>4845636.5599999977</v>
      </c>
      <c r="C40" s="17">
        <v>-267483.62000000081</v>
      </c>
      <c r="D40" s="17">
        <v>0</v>
      </c>
      <c r="E40" s="17">
        <v>878131.3</v>
      </c>
      <c r="F40" s="17">
        <v>0</v>
      </c>
      <c r="G40" s="17">
        <f>SUM(B40:F40)</f>
        <v>5456284.2399999965</v>
      </c>
      <c r="H40" s="17"/>
      <c r="I40" s="17"/>
    </row>
    <row r="41" spans="1:48" s="14" customFormat="1">
      <c r="A41" s="16">
        <v>4470098</v>
      </c>
      <c r="B41" s="17">
        <v>0</v>
      </c>
      <c r="C41" s="17">
        <v>33341.089999999989</v>
      </c>
      <c r="D41" s="17">
        <v>0</v>
      </c>
      <c r="E41" s="17">
        <v>2082560.3400000003</v>
      </c>
      <c r="F41" s="17">
        <v>0</v>
      </c>
      <c r="G41" s="17">
        <f>SUM(B41:F41)</f>
        <v>2115901.4300000002</v>
      </c>
      <c r="H41" s="17"/>
      <c r="I41" s="17"/>
    </row>
    <row r="42" spans="1:48" s="14" customFormat="1">
      <c r="A42" s="16">
        <v>4470101</v>
      </c>
      <c r="B42" s="17">
        <v>0</v>
      </c>
      <c r="C42" s="17">
        <v>-473019.05000000034</v>
      </c>
      <c r="D42" s="17">
        <v>0</v>
      </c>
      <c r="E42" s="17">
        <v>0</v>
      </c>
      <c r="F42" s="17">
        <v>0</v>
      </c>
      <c r="G42" s="17">
        <f t="shared" ref="G42:G67" si="2">SUM(B42:F42)</f>
        <v>-473019.05000000034</v>
      </c>
      <c r="H42" s="17"/>
      <c r="I42" s="17"/>
    </row>
    <row r="43" spans="1:48" s="14" customFormat="1">
      <c r="A43" s="16">
        <v>4470110</v>
      </c>
      <c r="B43" s="17">
        <v>0</v>
      </c>
      <c r="C43" s="17">
        <v>5.5699999999999994</v>
      </c>
      <c r="D43" s="17">
        <v>0</v>
      </c>
      <c r="E43" s="17">
        <v>0</v>
      </c>
      <c r="F43" s="17">
        <v>0</v>
      </c>
      <c r="G43" s="17">
        <f t="shared" si="2"/>
        <v>5.5699999999999994</v>
      </c>
      <c r="H43" s="17"/>
      <c r="I43" s="17"/>
    </row>
    <row r="44" spans="1:48" s="14" customFormat="1">
      <c r="A44" s="16">
        <v>4470115</v>
      </c>
      <c r="B44" s="17">
        <v>0</v>
      </c>
      <c r="C44" s="17">
        <v>150.6699999999999</v>
      </c>
      <c r="D44" s="17">
        <v>0</v>
      </c>
      <c r="E44" s="17">
        <v>-517813.2100000002</v>
      </c>
      <c r="F44" s="17">
        <v>0</v>
      </c>
      <c r="G44" s="17">
        <f t="shared" si="2"/>
        <v>-517662.54000000021</v>
      </c>
      <c r="H44" s="17"/>
      <c r="I44" s="17"/>
    </row>
    <row r="45" spans="1:48" s="14" customFormat="1">
      <c r="A45" s="16">
        <v>4470116</v>
      </c>
      <c r="B45" s="17">
        <v>314.99999999999989</v>
      </c>
      <c r="C45" s="17">
        <v>-1494.01</v>
      </c>
      <c r="D45" s="17">
        <v>0</v>
      </c>
      <c r="E45" s="17">
        <v>-163.11999999999998</v>
      </c>
      <c r="F45" s="17">
        <v>0</v>
      </c>
      <c r="G45" s="17">
        <f t="shared" si="2"/>
        <v>-1342.13</v>
      </c>
      <c r="H45" s="17"/>
      <c r="I45" s="17"/>
    </row>
    <row r="46" spans="1:48" s="14" customFormat="1">
      <c r="A46" s="16">
        <v>4470126</v>
      </c>
      <c r="B46" s="17">
        <v>0</v>
      </c>
      <c r="C46" s="17">
        <v>2.8300000000000005</v>
      </c>
      <c r="D46" s="17">
        <v>0</v>
      </c>
      <c r="E46" s="17">
        <v>-28101351.699999992</v>
      </c>
      <c r="F46" s="17">
        <v>0</v>
      </c>
      <c r="G46" s="17">
        <f t="shared" si="2"/>
        <v>-28101348.869999994</v>
      </c>
      <c r="H46" s="17"/>
      <c r="I46" s="17"/>
    </row>
    <row r="47" spans="1:48" s="14" customFormat="1">
      <c r="A47" s="16">
        <v>4470141</v>
      </c>
      <c r="B47" s="17">
        <v>0</v>
      </c>
      <c r="C47" s="17">
        <v>0</v>
      </c>
      <c r="D47" s="17">
        <v>0</v>
      </c>
      <c r="E47" s="17">
        <v>138652540.3299998</v>
      </c>
      <c r="F47" s="17">
        <v>0</v>
      </c>
      <c r="G47" s="17">
        <f t="shared" si="2"/>
        <v>138652540.3299998</v>
      </c>
      <c r="H47" s="14" t="s">
        <v>78</v>
      </c>
      <c r="I47" s="17"/>
    </row>
    <row r="48" spans="1:48" s="14" customFormat="1">
      <c r="A48" s="16">
        <v>4470174</v>
      </c>
      <c r="B48" s="17">
        <v>0</v>
      </c>
      <c r="C48" s="17">
        <v>0</v>
      </c>
      <c r="D48" s="17">
        <v>0</v>
      </c>
      <c r="E48" s="17">
        <v>-14734173.42999999</v>
      </c>
      <c r="F48" s="17">
        <v>0</v>
      </c>
      <c r="G48" s="17">
        <f t="shared" si="2"/>
        <v>-14734173.42999999</v>
      </c>
      <c r="H48" s="17"/>
      <c r="I48" s="17"/>
    </row>
    <row r="49" spans="1:9">
      <c r="A49" s="16">
        <v>4470202</v>
      </c>
      <c r="B49" s="17">
        <v>-47593.75</v>
      </c>
      <c r="C49" s="17">
        <v>0</v>
      </c>
      <c r="D49" s="17">
        <v>0</v>
      </c>
      <c r="E49" s="17">
        <v>0</v>
      </c>
      <c r="F49" s="17">
        <v>0</v>
      </c>
      <c r="G49" s="17">
        <f t="shared" si="2"/>
        <v>-47593.75</v>
      </c>
      <c r="H49" s="17"/>
      <c r="I49" s="17"/>
    </row>
    <row r="50" spans="1:9">
      <c r="A50" s="16">
        <v>4470203</v>
      </c>
      <c r="B50" s="17">
        <v>590323.15999999992</v>
      </c>
      <c r="C50" s="17">
        <v>558955.1799999997</v>
      </c>
      <c r="D50" s="17">
        <v>0</v>
      </c>
      <c r="E50" s="17">
        <v>239846.46</v>
      </c>
      <c r="F50" s="17">
        <v>0</v>
      </c>
      <c r="G50" s="17">
        <f t="shared" si="2"/>
        <v>1389124.7999999996</v>
      </c>
      <c r="H50" s="17"/>
      <c r="I50" s="17"/>
    </row>
    <row r="51" spans="1:9">
      <c r="A51" s="16">
        <v>4470206</v>
      </c>
      <c r="B51" s="17">
        <v>0</v>
      </c>
      <c r="C51" s="17">
        <v>-58646.399999999987</v>
      </c>
      <c r="D51" s="17">
        <v>0</v>
      </c>
      <c r="E51" s="17">
        <v>-790515.38</v>
      </c>
      <c r="F51" s="17">
        <v>0</v>
      </c>
      <c r="G51" s="17">
        <f t="shared" si="2"/>
        <v>-849161.78</v>
      </c>
      <c r="H51" s="17"/>
      <c r="I51" s="17"/>
    </row>
    <row r="52" spans="1:9">
      <c r="A52" s="16">
        <v>4470207</v>
      </c>
      <c r="B52" s="17">
        <v>3912530.7199999988</v>
      </c>
      <c r="C52" s="17">
        <v>998256.38</v>
      </c>
      <c r="D52" s="17">
        <v>0</v>
      </c>
      <c r="E52" s="17">
        <v>1375460.4899999998</v>
      </c>
      <c r="F52" s="17">
        <v>0</v>
      </c>
      <c r="G52" s="17">
        <f t="shared" si="2"/>
        <v>6286247.589999998</v>
      </c>
      <c r="H52" s="17"/>
      <c r="I52" s="17"/>
    </row>
    <row r="53" spans="1:9">
      <c r="A53" s="16">
        <v>4470208</v>
      </c>
      <c r="B53" s="17">
        <v>0</v>
      </c>
      <c r="C53" s="17">
        <v>-380415.02999999991</v>
      </c>
      <c r="D53" s="17">
        <v>0</v>
      </c>
      <c r="E53" s="17">
        <v>-6834354.3900000015</v>
      </c>
      <c r="F53" s="17">
        <v>0</v>
      </c>
      <c r="G53" s="17">
        <f t="shared" si="2"/>
        <v>-7214769.4200000018</v>
      </c>
      <c r="H53" s="17"/>
      <c r="I53" s="17"/>
    </row>
    <row r="54" spans="1:9">
      <c r="A54" s="16">
        <v>4470209</v>
      </c>
      <c r="B54" s="17">
        <v>0</v>
      </c>
      <c r="C54" s="17">
        <v>-0.66</v>
      </c>
      <c r="D54" s="17">
        <v>0</v>
      </c>
      <c r="E54" s="17">
        <v>-14762612.559999989</v>
      </c>
      <c r="F54" s="17">
        <v>0</v>
      </c>
      <c r="G54" s="17">
        <f t="shared" si="2"/>
        <v>-14762613.219999989</v>
      </c>
      <c r="H54" s="17"/>
      <c r="I54" s="17"/>
    </row>
    <row r="55" spans="1:9">
      <c r="A55" s="16">
        <v>5550039</v>
      </c>
      <c r="B55" s="17">
        <v>0</v>
      </c>
      <c r="C55" s="17">
        <v>2625.7999999999997</v>
      </c>
      <c r="D55" s="17">
        <v>0</v>
      </c>
      <c r="E55" s="17">
        <v>0</v>
      </c>
      <c r="F55" s="17">
        <v>0</v>
      </c>
      <c r="G55" s="17">
        <f t="shared" si="2"/>
        <v>2625.7999999999997</v>
      </c>
      <c r="H55" s="17"/>
      <c r="I55" s="17"/>
    </row>
    <row r="56" spans="1:9">
      <c r="A56" s="1">
        <v>5550040</v>
      </c>
      <c r="B56" s="2">
        <v>0</v>
      </c>
      <c r="C56" s="2">
        <v>13475.989999999996</v>
      </c>
      <c r="D56" s="2">
        <v>0</v>
      </c>
      <c r="E56" s="2">
        <v>0</v>
      </c>
      <c r="F56" s="2">
        <v>0</v>
      </c>
      <c r="G56" s="2">
        <f t="shared" si="2"/>
        <v>13475.989999999996</v>
      </c>
      <c r="H56" s="17"/>
      <c r="I56" s="17"/>
    </row>
    <row r="57" spans="1:9">
      <c r="A57" s="1">
        <v>5550041</v>
      </c>
      <c r="B57" s="2">
        <v>0</v>
      </c>
      <c r="C57" s="2">
        <v>513.83999999999992</v>
      </c>
      <c r="D57" s="2">
        <v>0</v>
      </c>
      <c r="E57" s="2">
        <v>0</v>
      </c>
      <c r="F57" s="2">
        <v>0</v>
      </c>
      <c r="G57" s="2">
        <f t="shared" si="2"/>
        <v>513.83999999999992</v>
      </c>
      <c r="H57" s="17"/>
      <c r="I57" s="17"/>
    </row>
    <row r="58" spans="1:9">
      <c r="A58" s="1">
        <v>5550074</v>
      </c>
      <c r="B58" s="2">
        <v>0</v>
      </c>
      <c r="C58" s="2">
        <v>117624.79000000002</v>
      </c>
      <c r="D58" s="2">
        <v>0</v>
      </c>
      <c r="E58" s="2">
        <v>0</v>
      </c>
      <c r="F58" s="2">
        <v>0</v>
      </c>
      <c r="G58" s="2">
        <f t="shared" si="2"/>
        <v>117624.79000000002</v>
      </c>
      <c r="H58" s="17"/>
      <c r="I58" s="17"/>
    </row>
    <row r="59" spans="1:9">
      <c r="A59" s="1">
        <v>5550076</v>
      </c>
      <c r="B59" s="2">
        <v>0</v>
      </c>
      <c r="C59" s="2">
        <v>1787.0300000000004</v>
      </c>
      <c r="D59" s="2">
        <v>0</v>
      </c>
      <c r="E59" s="2">
        <v>0</v>
      </c>
      <c r="F59" s="2">
        <v>0</v>
      </c>
      <c r="G59" s="2">
        <f t="shared" si="2"/>
        <v>1787.0300000000004</v>
      </c>
      <c r="H59" s="17"/>
      <c r="I59" s="17"/>
    </row>
    <row r="60" spans="1:9">
      <c r="A60" s="1">
        <v>5550078</v>
      </c>
      <c r="B60" s="2">
        <v>0</v>
      </c>
      <c r="C60" s="2">
        <v>153568.89999999997</v>
      </c>
      <c r="D60" s="2">
        <v>0</v>
      </c>
      <c r="E60" s="2">
        <v>0</v>
      </c>
      <c r="F60" s="2">
        <v>0</v>
      </c>
      <c r="G60" s="2">
        <f t="shared" si="2"/>
        <v>153568.89999999997</v>
      </c>
      <c r="H60" s="17"/>
      <c r="I60" s="17"/>
    </row>
    <row r="61" spans="1:9">
      <c r="A61" s="1">
        <v>5550083</v>
      </c>
      <c r="B61" s="2">
        <v>0</v>
      </c>
      <c r="C61" s="2">
        <v>8561.3099999999977</v>
      </c>
      <c r="D61" s="2">
        <v>0</v>
      </c>
      <c r="E61" s="2">
        <v>0</v>
      </c>
      <c r="F61" s="2">
        <v>0</v>
      </c>
      <c r="G61" s="2">
        <f t="shared" si="2"/>
        <v>8561.3099999999977</v>
      </c>
      <c r="H61" s="17"/>
      <c r="I61" s="17"/>
    </row>
    <row r="62" spans="1:9">
      <c r="A62" s="1">
        <v>5550084</v>
      </c>
      <c r="B62" s="2">
        <v>-554.16999999999996</v>
      </c>
      <c r="C62" s="2">
        <v>-276.26</v>
      </c>
      <c r="D62" s="2">
        <v>0</v>
      </c>
      <c r="E62" s="2">
        <v>-339.74</v>
      </c>
      <c r="F62" s="2">
        <v>0</v>
      </c>
      <c r="G62" s="2">
        <f t="shared" si="2"/>
        <v>-1170.17</v>
      </c>
      <c r="H62" s="17"/>
      <c r="I62" s="17"/>
    </row>
    <row r="63" spans="1:9">
      <c r="A63" s="1">
        <v>5550090</v>
      </c>
      <c r="B63" s="2">
        <v>0</v>
      </c>
      <c r="C63" s="2">
        <v>18202.93</v>
      </c>
      <c r="D63" s="2">
        <v>0</v>
      </c>
      <c r="E63" s="2">
        <v>0</v>
      </c>
      <c r="F63" s="2">
        <v>0</v>
      </c>
      <c r="G63" s="2">
        <f t="shared" si="2"/>
        <v>18202.93</v>
      </c>
      <c r="H63" s="17"/>
      <c r="I63" s="17"/>
    </row>
    <row r="64" spans="1:9">
      <c r="A64" s="1">
        <v>5614000</v>
      </c>
      <c r="B64" s="2">
        <v>0</v>
      </c>
      <c r="C64" s="2">
        <v>13773.489999999998</v>
      </c>
      <c r="D64" s="2">
        <v>0</v>
      </c>
      <c r="E64" s="2">
        <v>0</v>
      </c>
      <c r="F64" s="2">
        <v>0</v>
      </c>
      <c r="G64" s="2">
        <f t="shared" si="2"/>
        <v>13773.489999999998</v>
      </c>
      <c r="H64" s="17"/>
      <c r="I64" s="17"/>
    </row>
    <row r="65" spans="1:9">
      <c r="A65" s="1">
        <v>5614001</v>
      </c>
      <c r="B65" s="2">
        <v>24008.04</v>
      </c>
      <c r="C65" s="2">
        <v>92698.159999999945</v>
      </c>
      <c r="D65" s="2">
        <v>0</v>
      </c>
      <c r="E65" s="2">
        <v>8945.7800000000025</v>
      </c>
      <c r="F65" s="2">
        <v>0</v>
      </c>
      <c r="G65" s="2">
        <f t="shared" si="2"/>
        <v>125651.97999999995</v>
      </c>
      <c r="H65" s="17"/>
      <c r="I65" s="17"/>
    </row>
    <row r="66" spans="1:9">
      <c r="A66" s="1">
        <v>5618000</v>
      </c>
      <c r="B66" s="2">
        <v>0</v>
      </c>
      <c r="C66" s="2">
        <v>1516.09</v>
      </c>
      <c r="D66" s="2">
        <v>0</v>
      </c>
      <c r="E66" s="2">
        <v>0</v>
      </c>
      <c r="F66" s="2">
        <v>0</v>
      </c>
      <c r="G66" s="2">
        <f t="shared" si="2"/>
        <v>1516.09</v>
      </c>
      <c r="H66" s="17"/>
      <c r="I66" s="17"/>
    </row>
    <row r="67" spans="1:9" ht="14.4" thickBot="1">
      <c r="A67" s="5">
        <v>5618001</v>
      </c>
      <c r="B67" s="6">
        <v>0</v>
      </c>
      <c r="C67" s="6">
        <v>9457.7300000000014</v>
      </c>
      <c r="D67" s="6">
        <v>0</v>
      </c>
      <c r="E67" s="6">
        <v>0</v>
      </c>
      <c r="F67" s="6">
        <v>0</v>
      </c>
      <c r="G67" s="6">
        <f t="shared" si="2"/>
        <v>9457.7300000000014</v>
      </c>
      <c r="H67" s="17"/>
      <c r="I67" s="17"/>
    </row>
    <row r="68" spans="1:9" ht="14.4" thickTop="1">
      <c r="A68" s="1" t="s">
        <v>6</v>
      </c>
      <c r="B68" s="2">
        <f t="shared" ref="B68:G68" si="3">SUM(B40:B67)</f>
        <v>9324665.5599999968</v>
      </c>
      <c r="C68" s="2">
        <f t="shared" si="3"/>
        <v>843182.7499999986</v>
      </c>
      <c r="D68" s="2">
        <f t="shared" si="3"/>
        <v>0</v>
      </c>
      <c r="E68" s="2">
        <f t="shared" si="3"/>
        <v>77496161.169999838</v>
      </c>
      <c r="F68" s="2">
        <f t="shared" si="3"/>
        <v>0</v>
      </c>
      <c r="G68" s="2">
        <f t="shared" si="3"/>
        <v>87664009.479999855</v>
      </c>
      <c r="H68" s="17"/>
      <c r="I68" s="17"/>
    </row>
    <row r="69" spans="1:9">
      <c r="A69" t="s">
        <v>80</v>
      </c>
      <c r="B69" s="2">
        <f>B68</f>
        <v>9324665.5599999968</v>
      </c>
      <c r="C69" s="2">
        <f>C68</f>
        <v>843182.7499999986</v>
      </c>
      <c r="D69" s="2">
        <f>D68</f>
        <v>0</v>
      </c>
      <c r="E69" s="2">
        <f>E68-E47</f>
        <v>-61156379.159999967</v>
      </c>
      <c r="F69" s="2">
        <f>F68</f>
        <v>0</v>
      </c>
      <c r="G69" s="2">
        <f>G68-G47</f>
        <v>-50988530.849999949</v>
      </c>
    </row>
    <row r="70" spans="1:9">
      <c r="E70" s="2"/>
    </row>
    <row r="71" spans="1:9">
      <c r="E71" s="2"/>
    </row>
  </sheetData>
  <phoneticPr fontId="0" type="noConversion"/>
  <pageMargins left="0.7" right="0.7" top="0.75" bottom="0.75" header="0.3" footer="0.3"/>
  <pageSetup scale="4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3.8"/>
  <cols>
    <col min="1" max="1" width="18.109375" bestFit="1" customWidth="1"/>
    <col min="2" max="7" width="16.6640625" bestFit="1" customWidth="1"/>
    <col min="8" max="8" width="14.6640625" bestFit="1" customWidth="1"/>
    <col min="9" max="9" width="12.6640625" bestFit="1" customWidth="1"/>
  </cols>
  <sheetData>
    <row r="1" spans="1:8">
      <c r="A1" s="8" t="s">
        <v>52</v>
      </c>
      <c r="B1" s="4" t="s">
        <v>51</v>
      </c>
      <c r="C1" s="4" t="s">
        <v>48</v>
      </c>
      <c r="D1" s="4" t="s">
        <v>12</v>
      </c>
      <c r="E1" s="4" t="s">
        <v>50</v>
      </c>
      <c r="F1" s="4" t="s">
        <v>49</v>
      </c>
      <c r="G1" s="10" t="s">
        <v>47</v>
      </c>
    </row>
    <row r="2" spans="1:8">
      <c r="A2" t="s">
        <v>63</v>
      </c>
      <c r="B2" s="11">
        <v>-147044883.49000001</v>
      </c>
      <c r="C2" s="11">
        <v>-31095300.380000003</v>
      </c>
      <c r="D2" s="11">
        <v>-88554532.61999999</v>
      </c>
      <c r="E2" s="11">
        <v>-103038090.875</v>
      </c>
      <c r="F2" s="11">
        <v>-86161905.839999989</v>
      </c>
      <c r="G2" s="7">
        <f>SUM(B2:F2)</f>
        <v>-455894713.20499998</v>
      </c>
    </row>
    <row r="3" spans="1:8">
      <c r="A3" t="s">
        <v>64</v>
      </c>
    </row>
    <row r="5" spans="1:8">
      <c r="A5" s="13" t="s">
        <v>66</v>
      </c>
      <c r="B5" s="13"/>
      <c r="C5" s="13"/>
      <c r="D5" s="13"/>
      <c r="E5" s="13"/>
      <c r="F5" s="13"/>
      <c r="G5" s="13"/>
      <c r="H5" s="13"/>
    </row>
    <row r="6" spans="1:8">
      <c r="B6" s="4" t="s">
        <v>11</v>
      </c>
      <c r="C6" s="4" t="s">
        <v>4</v>
      </c>
      <c r="D6" s="4" t="s">
        <v>12</v>
      </c>
      <c r="E6" s="4" t="s">
        <v>61</v>
      </c>
      <c r="F6" s="4" t="s">
        <v>60</v>
      </c>
      <c r="G6" s="4" t="s">
        <v>13</v>
      </c>
      <c r="H6" s="10" t="s">
        <v>47</v>
      </c>
    </row>
    <row r="7" spans="1:8">
      <c r="A7" t="s">
        <v>53</v>
      </c>
      <c r="B7" s="7">
        <v>100984756.35194603</v>
      </c>
      <c r="C7" s="7">
        <v>-143920457.10730743</v>
      </c>
      <c r="D7" s="7">
        <v>-408929646.06888002</v>
      </c>
      <c r="E7" s="7">
        <v>2220106933.6435108</v>
      </c>
      <c r="F7" s="7">
        <v>-2552641354.1400003</v>
      </c>
      <c r="G7" s="7">
        <v>-4681250.6265478376</v>
      </c>
      <c r="H7" s="11">
        <f t="shared" ref="H7:H13" si="0">SUM(B7:G7)</f>
        <v>-789081017.94727874</v>
      </c>
    </row>
    <row r="8" spans="1:8">
      <c r="A8" t="s">
        <v>54</v>
      </c>
      <c r="B8" s="11">
        <v>0</v>
      </c>
      <c r="C8" s="11">
        <v>0</v>
      </c>
      <c r="D8" s="11">
        <v>0</v>
      </c>
      <c r="E8" s="11">
        <v>378696316.75999999</v>
      </c>
      <c r="F8" s="11">
        <v>0</v>
      </c>
      <c r="G8" s="11">
        <v>0</v>
      </c>
      <c r="H8" s="11">
        <f t="shared" si="0"/>
        <v>378696316.75999999</v>
      </c>
    </row>
    <row r="9" spans="1:8">
      <c r="A9" t="s">
        <v>55</v>
      </c>
      <c r="B9" s="11">
        <v>0</v>
      </c>
      <c r="C9" s="11">
        <v>0</v>
      </c>
      <c r="D9" s="11">
        <v>19720546.050000001</v>
      </c>
      <c r="E9" s="11">
        <v>0</v>
      </c>
      <c r="F9" s="11">
        <v>0</v>
      </c>
      <c r="G9" s="11">
        <v>0</v>
      </c>
      <c r="H9" s="11">
        <f t="shared" si="0"/>
        <v>19720546.050000001</v>
      </c>
    </row>
    <row r="10" spans="1:8">
      <c r="A10" t="s">
        <v>56</v>
      </c>
      <c r="B10" s="11">
        <v>0</v>
      </c>
      <c r="C10" s="11">
        <v>0</v>
      </c>
      <c r="D10" s="11">
        <v>-15852709.24</v>
      </c>
      <c r="E10" s="11">
        <v>0</v>
      </c>
      <c r="F10" s="11">
        <v>0</v>
      </c>
      <c r="G10" s="11">
        <v>0</v>
      </c>
      <c r="H10" s="11">
        <f t="shared" si="0"/>
        <v>-15852709.24</v>
      </c>
    </row>
    <row r="11" spans="1:8">
      <c r="A11" t="s">
        <v>57</v>
      </c>
      <c r="B11" s="18">
        <v>-38030214.119999997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f t="shared" si="0"/>
        <v>-38030214.119999997</v>
      </c>
    </row>
    <row r="12" spans="1:8">
      <c r="A12" t="s">
        <v>58</v>
      </c>
      <c r="B12" s="11">
        <v>0</v>
      </c>
      <c r="C12" s="11">
        <v>0</v>
      </c>
      <c r="D12" s="11">
        <v>0</v>
      </c>
      <c r="E12" s="11">
        <v>0</v>
      </c>
      <c r="F12" s="11">
        <v>-5673813.3099999996</v>
      </c>
      <c r="G12" s="11">
        <v>0</v>
      </c>
      <c r="H12" s="11">
        <f t="shared" si="0"/>
        <v>-5673813.3099999996</v>
      </c>
    </row>
    <row r="13" spans="1:8" ht="14.4" thickBot="1">
      <c r="A13" t="s">
        <v>59</v>
      </c>
      <c r="B13" s="12">
        <v>0</v>
      </c>
      <c r="C13" s="12">
        <v>0</v>
      </c>
      <c r="D13" s="12">
        <v>0</v>
      </c>
      <c r="E13" s="12">
        <v>0</v>
      </c>
      <c r="F13" s="12">
        <v>-5673797.4800000004</v>
      </c>
      <c r="G13" s="12">
        <v>0</v>
      </c>
      <c r="H13" s="12">
        <f t="shared" si="0"/>
        <v>-5673797.4800000004</v>
      </c>
    </row>
    <row r="14" spans="1:8" ht="14.4" thickTop="1">
      <c r="B14" s="11">
        <f>SUM(B7:B13)</f>
        <v>62954542.231946029</v>
      </c>
      <c r="C14" s="11">
        <f t="shared" ref="C14:H14" si="1">SUM(C7:C13)</f>
        <v>-143920457.10730743</v>
      </c>
      <c r="D14" s="11">
        <f t="shared" si="1"/>
        <v>-405061809.25888002</v>
      </c>
      <c r="E14" s="11">
        <f t="shared" si="1"/>
        <v>2598803250.403511</v>
      </c>
      <c r="F14" s="11">
        <f>SUM(F7:F13)</f>
        <v>-2563988964.9300003</v>
      </c>
      <c r="G14" s="11">
        <f t="shared" si="1"/>
        <v>-4681250.6265478376</v>
      </c>
      <c r="H14" s="11">
        <f t="shared" si="1"/>
        <v>-455894689.28727877</v>
      </c>
    </row>
    <row r="16" spans="1:8">
      <c r="G16" s="15"/>
      <c r="H16" s="7"/>
    </row>
    <row r="17" spans="4:7">
      <c r="G17" s="2"/>
    </row>
    <row r="18" spans="4:7">
      <c r="D18" s="15"/>
      <c r="E18" s="15"/>
    </row>
    <row r="19" spans="4:7">
      <c r="D19" s="15"/>
      <c r="E19" s="15"/>
    </row>
    <row r="20" spans="4:7">
      <c r="D20" s="15"/>
      <c r="E20" s="15"/>
    </row>
    <row r="21" spans="4:7">
      <c r="D21" s="15"/>
      <c r="E21" s="15"/>
    </row>
    <row r="22" spans="4:7">
      <c r="D22" s="15"/>
      <c r="E22" s="15"/>
    </row>
    <row r="23" spans="4:7">
      <c r="D23" s="15"/>
      <c r="E23" s="15"/>
    </row>
    <row r="24" spans="4:7">
      <c r="E24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AEPSCG Bill Detail</vt:lpstr>
      <vt:lpstr>Non-SCG Bill Detail</vt:lpstr>
      <vt:lpstr>All-Spot</vt:lpstr>
      <vt:lpstr>'AEPSCG Bill Detail'!Print_Area</vt:lpstr>
    </vt:vector>
  </TitlesOfParts>
  <Company>American Electric Power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Gleckler</dc:creator>
  <cp:lastModifiedBy>s148103</cp:lastModifiedBy>
  <cp:lastPrinted>2012-02-13T16:20:11Z</cp:lastPrinted>
  <dcterms:created xsi:type="dcterms:W3CDTF">2011-11-11T17:03:19Z</dcterms:created>
  <dcterms:modified xsi:type="dcterms:W3CDTF">2012-02-13T16:21:10Z</dcterms:modified>
</cp:coreProperties>
</file>